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X:\! СЕТЕВОЙ РАБОЧИЙ\ИПР 2025-2030\! СВОДКИ ЗАТРАТ+421\03_IPR-ME-2\421\"/>
    </mc:Choice>
  </mc:AlternateContent>
  <bookViews>
    <workbookView xWindow="18405" yWindow="1800" windowWidth="36180" windowHeight="12795"/>
  </bookViews>
  <sheets>
    <sheet name="Сводка затрат" sheetId="54" r:id="rId1"/>
    <sheet name="ССР" sheetId="2" r:id="rId2"/>
    <sheet name="ОСР 02-01" sheetId="3" r:id="rId3"/>
    <sheet name="ОСР 02-02" sheetId="4" r:id="rId4"/>
    <sheet name="ОСР 02-03" sheetId="5" r:id="rId5"/>
    <sheet name="ОСР 02-04" sheetId="6" r:id="rId6"/>
    <sheet name="ОСР 02-05" sheetId="7" r:id="rId7"/>
    <sheet name="ОСР 02-06" sheetId="8" r:id="rId8"/>
    <sheet name="ОСР 02-07" sheetId="9" r:id="rId9"/>
    <sheet name="ОСР 02-08" sheetId="10" r:id="rId10"/>
    <sheet name="ОСР 02-09" sheetId="11" r:id="rId11"/>
    <sheet name="ОСР 02-10" sheetId="12" r:id="rId12"/>
    <sheet name="ОСР 02-11" sheetId="13" r:id="rId13"/>
    <sheet name="ОСР 02-12" sheetId="14" r:id="rId14"/>
    <sheet name="ОСР 05-01" sheetId="15" r:id="rId15"/>
    <sheet name="ОСР 05-02" sheetId="16" r:id="rId16"/>
    <sheet name="ОСР 07-01" sheetId="17" r:id="rId17"/>
    <sheet name="ОСР 09-01" sheetId="18" r:id="rId18"/>
    <sheet name="ОСР 09-02" sheetId="19" r:id="rId19"/>
    <sheet name="ОСР 09-03" sheetId="20" r:id="rId20"/>
    <sheet name="ОСР 09-04" sheetId="21" r:id="rId21"/>
    <sheet name="ОСР 09-05" sheetId="22" r:id="rId22"/>
    <sheet name="ОСР 09-06" sheetId="23" r:id="rId23"/>
    <sheet name="ОСР 09-07" sheetId="24" r:id="rId24"/>
    <sheet name="ОСР 09-08" sheetId="25" r:id="rId25"/>
    <sheet name="ОСР 09-09" sheetId="26" r:id="rId26"/>
    <sheet name="ОСР 09-10" sheetId="27" r:id="rId27"/>
    <sheet name="ОСР 12-01" sheetId="28" r:id="rId28"/>
    <sheet name="ОСР 12-02" sheetId="29" r:id="rId29"/>
    <sheet name="ОСР 12-03" sheetId="30" r:id="rId30"/>
    <sheet name="ОСР 12-04" sheetId="31" r:id="rId31"/>
    <sheet name="ОСР 12-05" sheetId="32" r:id="rId32"/>
    <sheet name="ОСР 12-06" sheetId="33" r:id="rId33"/>
    <sheet name="ОСР 12-07" sheetId="34" r:id="rId34"/>
    <sheet name="ОСР 12-08" sheetId="35" r:id="rId35"/>
    <sheet name="ОСР 12-09" sheetId="36" r:id="rId36"/>
    <sheet name="ОСР 12-10" sheetId="37" r:id="rId37"/>
    <sheet name="ОСР 12-11" sheetId="38" r:id="rId38"/>
    <sheet name="ОСР 12-12" sheetId="39" r:id="rId39"/>
    <sheet name="ОСР 12-13" sheetId="40" r:id="rId40"/>
    <sheet name="ОСР 12-14" sheetId="41" r:id="rId41"/>
    <sheet name="ОСР 12-15" sheetId="42" r:id="rId42"/>
    <sheet name="Источники ЦИ" sheetId="43" r:id="rId43"/>
    <sheet name="ЛСР № 132" sheetId="44" r:id="rId44"/>
    <sheet name="ЛСР № 98" sheetId="45" r:id="rId45"/>
    <sheet name="РСС" sheetId="46" state="hidden" r:id="rId46"/>
    <sheet name="Форма 20.1 УНЦ" sheetId="48" state="hidden" r:id="rId47"/>
    <sheet name="Контроль не превышения ОФП УНЦ" sheetId="49" state="hidden" r:id="rId48"/>
  </sheets>
  <definedNames>
    <definedName name="_def2000г">#REF!</definedName>
    <definedName name="_def2001г">#REF!</definedName>
    <definedName name="_def2002г">#REF!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a04t">#REF!</definedName>
    <definedName name="DOLL">#REF!</definedName>
    <definedName name="Excel_BuiltIn_Print_Area_1">#REF!</definedName>
    <definedName name="Excel_BuiltIn_Print_Area_4">#REF!</definedName>
    <definedName name="Excel_BuiltIn_Print_Area_5">#REF!</definedName>
    <definedName name="ff">#REF!</definedName>
    <definedName name="FOT" localSheetId="2">#REF!</definedName>
    <definedName name="FOT" localSheetId="3">#REF!</definedName>
    <definedName name="FOT" localSheetId="4">#REF!</definedName>
    <definedName name="FOT" localSheetId="5">#REF!</definedName>
    <definedName name="FOT" localSheetId="6">#REF!</definedName>
    <definedName name="FOT" localSheetId="7">#REF!</definedName>
    <definedName name="FOT" localSheetId="8">#REF!</definedName>
    <definedName name="FOT" localSheetId="9">#REF!</definedName>
    <definedName name="FOT" localSheetId="10">#REF!</definedName>
    <definedName name="FOT" localSheetId="11">#REF!</definedName>
    <definedName name="FOT" localSheetId="12">#REF!</definedName>
    <definedName name="FOT" localSheetId="13">#REF!</definedName>
    <definedName name="FOT" localSheetId="14">#REF!</definedName>
    <definedName name="FOT" localSheetId="15">#REF!</definedName>
    <definedName name="FOT" localSheetId="16">#REF!</definedName>
    <definedName name="FOT" localSheetId="17">#REF!</definedName>
    <definedName name="FOT" localSheetId="18">#REF!</definedName>
    <definedName name="FOT" localSheetId="19">#REF!</definedName>
    <definedName name="FOT" localSheetId="20">#REF!</definedName>
    <definedName name="FOT" localSheetId="21">#REF!</definedName>
    <definedName name="FOT" localSheetId="22">#REF!</definedName>
    <definedName name="FOT" localSheetId="23">#REF!</definedName>
    <definedName name="FOT" localSheetId="24">#REF!</definedName>
    <definedName name="FOT" localSheetId="25">#REF!</definedName>
    <definedName name="FOT" localSheetId="26">#REF!</definedName>
    <definedName name="FOT" localSheetId="27">#REF!</definedName>
    <definedName name="FOT" localSheetId="28">#REF!</definedName>
    <definedName name="FOT" localSheetId="29">#REF!</definedName>
    <definedName name="FOT" localSheetId="30">#REF!</definedName>
    <definedName name="FOT" localSheetId="31">#REF!</definedName>
    <definedName name="FOT" localSheetId="32">#REF!</definedName>
    <definedName name="FOT" localSheetId="33">#REF!</definedName>
    <definedName name="FOT" localSheetId="34">#REF!</definedName>
    <definedName name="FOT" localSheetId="35">#REF!</definedName>
    <definedName name="FOT" localSheetId="36">#REF!</definedName>
    <definedName name="FOT" localSheetId="37">#REF!</definedName>
    <definedName name="FOT" localSheetId="38">#REF!</definedName>
    <definedName name="FOT" localSheetId="39">#REF!</definedName>
    <definedName name="FOT" localSheetId="40">#REF!</definedName>
    <definedName name="FOT" localSheetId="41">#REF!</definedName>
    <definedName name="FOT">#REF!</definedName>
    <definedName name="gggg">#REF!</definedName>
    <definedName name="HEADER_201">#REF!</definedName>
    <definedName name="TABLE_FOOTER_201">#REF!</definedName>
    <definedName name="TABLE_HEADER_201">#REF!</definedName>
    <definedName name="TABLE_ROW_201">#REF!</definedName>
    <definedName name="time">#REF!</definedName>
    <definedName name="а">#REF!</definedName>
    <definedName name="ааа">#REF!</definedName>
    <definedName name="График">"Диагр. 4"</definedName>
    <definedName name="дд">#REF!</definedName>
    <definedName name="ДС">#REF!</definedName>
    <definedName name="_xlnm.Print_Titles" localSheetId="43">'ЛСР № 132'!$32:$32</definedName>
    <definedName name="_xlnm.Print_Titles" localSheetId="44">'ЛСР № 98'!$32:$32</definedName>
    <definedName name="зз">#REF!</definedName>
    <definedName name="иии">#REF!</definedName>
    <definedName name="кк">#REF!</definedName>
    <definedName name="ллл">#REF!</definedName>
    <definedName name="Модель2">#REF!</definedName>
    <definedName name="нн">#REF!</definedName>
    <definedName name="_xlnm.Print_Area" localSheetId="42">'Источники ЦИ'!$A$1:$K$225</definedName>
    <definedName name="_xlnm.Print_Area" localSheetId="47">'Контроль не превышения ОФП УНЦ'!$A$1:$P$20</definedName>
    <definedName name="_xlnm.Print_Area" localSheetId="43">'ЛСР № 132'!$A$1:$L$253</definedName>
    <definedName name="_xlnm.Print_Area" localSheetId="44">'ЛСР № 98'!$A$1:$L$116</definedName>
    <definedName name="_xlnm.Print_Area" localSheetId="45">РСС!$A$1:$U$140</definedName>
    <definedName name="_xlnm.Print_Area" localSheetId="0">'Сводка затрат'!$A$1:$C$45</definedName>
    <definedName name="_xlnm.Print_Area" localSheetId="46">'Форма 20.1 УНЦ'!$B$1:$M$47</definedName>
    <definedName name="ооо">#REF!</definedName>
    <definedName name="пп">#REF!</definedName>
    <definedName name="ппп">#REF!</definedName>
    <definedName name="ттт">#REF!</definedName>
    <definedName name="УКС">#REF!</definedName>
    <definedName name="ффф">#REF!</definedName>
    <definedName name="хх">#REF!</definedName>
    <definedName name="цц">#REF!</definedName>
    <definedName name="шш">#REF!</definedName>
    <definedName name="щщ">#REF!</definedName>
    <definedName name="ььь">#REF!</definedName>
    <definedName name="э">#REF!</definedName>
    <definedName name="юююю">#REF!</definedName>
  </definedNames>
  <calcPr calcId="191029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" i="54" l="1"/>
  <c r="C17" i="54"/>
  <c r="C16" i="54"/>
  <c r="C15" i="54"/>
  <c r="G18" i="54"/>
  <c r="G43" i="54"/>
  <c r="I42" i="54"/>
  <c r="H42" i="54"/>
  <c r="I41" i="54"/>
  <c r="H41" i="54"/>
  <c r="I40" i="54"/>
  <c r="H40" i="54"/>
  <c r="I39" i="54"/>
  <c r="H39" i="54"/>
  <c r="I38" i="54"/>
  <c r="H38" i="54"/>
  <c r="I37" i="54"/>
  <c r="H37" i="54"/>
  <c r="I36" i="54"/>
  <c r="H36" i="54"/>
  <c r="I35" i="54"/>
  <c r="H35" i="54"/>
  <c r="I34" i="54"/>
  <c r="H34" i="54"/>
  <c r="I33" i="54"/>
  <c r="H33" i="54"/>
  <c r="I32" i="54"/>
  <c r="H32" i="54"/>
  <c r="G22" i="54"/>
  <c r="C21" i="54"/>
  <c r="G214" i="2"/>
  <c r="M18" i="49"/>
  <c r="N18" i="49" s="1"/>
  <c r="O18" i="49" s="1"/>
  <c r="C42" i="54" l="1"/>
  <c r="C41" i="54"/>
  <c r="C40" i="54"/>
  <c r="C39" i="54"/>
  <c r="C38" i="54"/>
  <c r="C36" i="54"/>
  <c r="C35" i="54"/>
  <c r="C34" i="54"/>
  <c r="C33" i="54"/>
  <c r="C32" i="54"/>
  <c r="C19" i="54"/>
  <c r="C20" i="54" s="1"/>
  <c r="C29" i="54"/>
  <c r="J43" i="54" s="1"/>
  <c r="C37" i="54"/>
  <c r="C31" i="54" s="1"/>
  <c r="C43" i="54" s="1"/>
  <c r="H23" i="49"/>
  <c r="O17" i="49"/>
  <c r="N17" i="49"/>
  <c r="M17" i="49"/>
  <c r="L17" i="49"/>
  <c r="K17" i="49"/>
  <c r="J17" i="49"/>
  <c r="I17" i="49"/>
  <c r="H17" i="49"/>
  <c r="G17" i="49"/>
  <c r="F17" i="49"/>
  <c r="E17" i="49"/>
  <c r="D17" i="49"/>
  <c r="C17" i="49"/>
  <c r="M45" i="48"/>
  <c r="M43" i="48"/>
  <c r="M42" i="48"/>
  <c r="M41" i="48"/>
  <c r="M40" i="48"/>
  <c r="M39" i="48"/>
  <c r="M38" i="48"/>
  <c r="M37" i="48"/>
  <c r="M36" i="48"/>
  <c r="M35" i="48"/>
  <c r="M34" i="48"/>
  <c r="M33" i="48"/>
  <c r="M32" i="48"/>
  <c r="M31" i="48"/>
  <c r="M30" i="48"/>
  <c r="M29" i="48"/>
  <c r="M28" i="48"/>
  <c r="M27" i="48"/>
  <c r="M26" i="48"/>
  <c r="M25" i="48"/>
  <c r="M24" i="48"/>
  <c r="M23" i="48"/>
  <c r="H22" i="48"/>
  <c r="M21" i="48"/>
  <c r="M20" i="48"/>
  <c r="H19" i="48"/>
  <c r="H44" i="48" s="1"/>
  <c r="M44" i="48" s="1"/>
  <c r="M18" i="48"/>
  <c r="O140" i="46"/>
  <c r="O139" i="46"/>
  <c r="O138" i="46"/>
  <c r="O137" i="46"/>
  <c r="O136" i="46"/>
  <c r="O135" i="46"/>
  <c r="O134" i="46"/>
  <c r="O133" i="46"/>
  <c r="O132" i="46"/>
  <c r="O131" i="46"/>
  <c r="O130" i="46"/>
  <c r="O129" i="46"/>
  <c r="O128" i="46"/>
  <c r="O127" i="46"/>
  <c r="O126" i="46"/>
  <c r="O125" i="46"/>
  <c r="O124" i="46"/>
  <c r="O123" i="46"/>
  <c r="O122" i="46"/>
  <c r="O121" i="46"/>
  <c r="O120" i="46"/>
  <c r="O119" i="46"/>
  <c r="O118" i="46"/>
  <c r="O117" i="46"/>
  <c r="O116" i="46"/>
  <c r="O115" i="46"/>
  <c r="E115" i="46"/>
  <c r="E106" i="46"/>
  <c r="F104" i="46"/>
  <c r="E104" i="46"/>
  <c r="H102" i="46"/>
  <c r="J100" i="46"/>
  <c r="E100" i="46"/>
  <c r="J95" i="46"/>
  <c r="E95" i="46"/>
  <c r="E108" i="46" s="1"/>
  <c r="J94" i="46"/>
  <c r="I94" i="46" s="1"/>
  <c r="I107" i="46" s="1"/>
  <c r="H94" i="46"/>
  <c r="G94" i="46"/>
  <c r="G107" i="46" s="1"/>
  <c r="F94" i="46"/>
  <c r="F107" i="46" s="1"/>
  <c r="E94" i="46"/>
  <c r="E107" i="46" s="1"/>
  <c r="J93" i="46"/>
  <c r="I93" i="46" s="1"/>
  <c r="I106" i="46" s="1"/>
  <c r="H93" i="46"/>
  <c r="H106" i="46" s="1"/>
  <c r="G93" i="46"/>
  <c r="G106" i="46" s="1"/>
  <c r="F93" i="46"/>
  <c r="E93" i="46"/>
  <c r="J92" i="46"/>
  <c r="I92" i="46"/>
  <c r="I105" i="46" s="1"/>
  <c r="H92" i="46"/>
  <c r="H105" i="46" s="1"/>
  <c r="G92" i="46"/>
  <c r="G105" i="46" s="1"/>
  <c r="F92" i="46"/>
  <c r="K92" i="46" s="1"/>
  <c r="E92" i="46"/>
  <c r="E105" i="46" s="1"/>
  <c r="J91" i="46"/>
  <c r="I91" i="46" s="1"/>
  <c r="I104" i="46" s="1"/>
  <c r="H91" i="46"/>
  <c r="H104" i="46" s="1"/>
  <c r="G91" i="46"/>
  <c r="F91" i="46"/>
  <c r="E91" i="46"/>
  <c r="J90" i="46"/>
  <c r="J103" i="46" s="1"/>
  <c r="H90" i="46"/>
  <c r="G90" i="46"/>
  <c r="G103" i="46" s="1"/>
  <c r="F90" i="46"/>
  <c r="E90" i="46"/>
  <c r="E103" i="46" s="1"/>
  <c r="J89" i="46"/>
  <c r="J96" i="46" s="1"/>
  <c r="H89" i="46"/>
  <c r="G89" i="46"/>
  <c r="G102" i="46" s="1"/>
  <c r="F89" i="46"/>
  <c r="F102" i="46" s="1"/>
  <c r="E89" i="46"/>
  <c r="E102" i="46" s="1"/>
  <c r="J88" i="46"/>
  <c r="I88" i="46"/>
  <c r="I101" i="46" s="1"/>
  <c r="H88" i="46"/>
  <c r="G88" i="46"/>
  <c r="G101" i="46" s="1"/>
  <c r="F88" i="46"/>
  <c r="F101" i="46" s="1"/>
  <c r="E88" i="46"/>
  <c r="E101" i="46" s="1"/>
  <c r="J87" i="46"/>
  <c r="I87" i="46"/>
  <c r="H87" i="46"/>
  <c r="H100" i="46" s="1"/>
  <c r="G87" i="46"/>
  <c r="G100" i="46" s="1"/>
  <c r="F87" i="46"/>
  <c r="F100" i="46" s="1"/>
  <c r="E87" i="46"/>
  <c r="M65" i="46"/>
  <c r="L65" i="46"/>
  <c r="K65" i="46"/>
  <c r="J65" i="46"/>
  <c r="I65" i="46"/>
  <c r="F105" i="46" s="1"/>
  <c r="H65" i="46"/>
  <c r="G65" i="46"/>
  <c r="F65" i="46"/>
  <c r="S54" i="46"/>
  <c r="E71" i="46" s="1"/>
  <c r="O71" i="46" s="1"/>
  <c r="S50" i="46"/>
  <c r="T50" i="46" s="1"/>
  <c r="L50" i="46"/>
  <c r="S49" i="46"/>
  <c r="T49" i="46" s="1"/>
  <c r="L49" i="46"/>
  <c r="K49" i="46"/>
  <c r="T48" i="46"/>
  <c r="S48" i="46"/>
  <c r="L48" i="46"/>
  <c r="S47" i="46"/>
  <c r="T47" i="46" s="1"/>
  <c r="L47" i="46"/>
  <c r="S46" i="46"/>
  <c r="T46" i="46" s="1"/>
  <c r="L46" i="46"/>
  <c r="R43" i="46"/>
  <c r="Q43" i="46"/>
  <c r="P43" i="46"/>
  <c r="F95" i="46" s="1"/>
  <c r="K43" i="46"/>
  <c r="S43" i="46" s="1"/>
  <c r="I43" i="46"/>
  <c r="S42" i="46"/>
  <c r="T42" i="46" s="1"/>
  <c r="L42" i="46"/>
  <c r="T41" i="46"/>
  <c r="S41" i="46"/>
  <c r="K41" i="46"/>
  <c r="L41" i="46" s="1"/>
  <c r="S40" i="46"/>
  <c r="T40" i="46" s="1"/>
  <c r="L40" i="46"/>
  <c r="T39" i="46"/>
  <c r="S39" i="46"/>
  <c r="L39" i="46"/>
  <c r="S38" i="46"/>
  <c r="T38" i="46" s="1"/>
  <c r="L38" i="46"/>
  <c r="R35" i="46"/>
  <c r="Q35" i="46"/>
  <c r="P35" i="46"/>
  <c r="I35" i="46"/>
  <c r="S34" i="46"/>
  <c r="T34" i="46" s="1"/>
  <c r="L34" i="46"/>
  <c r="L33" i="46"/>
  <c r="K33" i="46"/>
  <c r="S33" i="46" s="1"/>
  <c r="T33" i="46" s="1"/>
  <c r="T32" i="46"/>
  <c r="S32" i="46"/>
  <c r="L32" i="46"/>
  <c r="S31" i="46"/>
  <c r="T31" i="46" s="1"/>
  <c r="L31" i="46"/>
  <c r="S30" i="46"/>
  <c r="T30" i="46" s="1"/>
  <c r="L30" i="46"/>
  <c r="R27" i="46"/>
  <c r="Q27" i="46"/>
  <c r="P27" i="46"/>
  <c r="I27" i="46"/>
  <c r="S26" i="46"/>
  <c r="T26" i="46" s="1"/>
  <c r="L26" i="46"/>
  <c r="K25" i="46"/>
  <c r="S25" i="46" s="1"/>
  <c r="T25" i="46" s="1"/>
  <c r="S24" i="46"/>
  <c r="T24" i="46" s="1"/>
  <c r="L24" i="46"/>
  <c r="S23" i="46"/>
  <c r="T23" i="46" s="1"/>
  <c r="L23" i="46"/>
  <c r="T22" i="46"/>
  <c r="S22" i="46"/>
  <c r="S53" i="46" s="1"/>
  <c r="E66" i="46" s="1"/>
  <c r="L22" i="46"/>
  <c r="R19" i="46"/>
  <c r="Q19" i="46"/>
  <c r="P19" i="46"/>
  <c r="I19" i="46"/>
  <c r="T18" i="46"/>
  <c r="S18" i="46"/>
  <c r="S58" i="46" s="1"/>
  <c r="E70" i="46" s="1"/>
  <c r="O70" i="46" s="1"/>
  <c r="L18" i="46"/>
  <c r="L17" i="46"/>
  <c r="K17" i="46"/>
  <c r="S17" i="46" s="1"/>
  <c r="T16" i="46"/>
  <c r="S16" i="46"/>
  <c r="L16" i="46"/>
  <c r="S15" i="46"/>
  <c r="T15" i="46" s="1"/>
  <c r="L15" i="46"/>
  <c r="T14" i="46"/>
  <c r="S14" i="46"/>
  <c r="L14" i="46"/>
  <c r="R11" i="46"/>
  <c r="H95" i="46" s="1"/>
  <c r="H108" i="46" s="1"/>
  <c r="P11" i="46"/>
  <c r="K11" i="46"/>
  <c r="S11" i="46" s="1"/>
  <c r="I11" i="46"/>
  <c r="Q11" i="46" s="1"/>
  <c r="J210" i="43"/>
  <c r="G206" i="43"/>
  <c r="J205" i="43"/>
  <c r="G201" i="43"/>
  <c r="J200" i="43"/>
  <c r="G196" i="43"/>
  <c r="J195" i="43"/>
  <c r="G191" i="43"/>
  <c r="J190" i="43"/>
  <c r="G186" i="43"/>
  <c r="J185" i="43"/>
  <c r="G181" i="43"/>
  <c r="J180" i="43"/>
  <c r="G176" i="43"/>
  <c r="J175" i="43"/>
  <c r="G171" i="43"/>
  <c r="J170" i="43"/>
  <c r="G166" i="43"/>
  <c r="J165" i="43"/>
  <c r="G161" i="43"/>
  <c r="J160" i="43"/>
  <c r="G156" i="43"/>
  <c r="J155" i="43"/>
  <c r="G151" i="43"/>
  <c r="J150" i="43"/>
  <c r="G146" i="43"/>
  <c r="J145" i="43"/>
  <c r="G141" i="43"/>
  <c r="J140" i="43"/>
  <c r="G136" i="43"/>
  <c r="J135" i="43"/>
  <c r="G131" i="43"/>
  <c r="J130" i="43"/>
  <c r="G126" i="43"/>
  <c r="J125" i="43"/>
  <c r="G121" i="43"/>
  <c r="J120" i="43"/>
  <c r="G116" i="43"/>
  <c r="J115" i="43"/>
  <c r="G111" i="43"/>
  <c r="J110" i="43"/>
  <c r="G106" i="43"/>
  <c r="J105" i="43"/>
  <c r="G101" i="43"/>
  <c r="J100" i="43"/>
  <c r="G96" i="43"/>
  <c r="J95" i="43"/>
  <c r="G91" i="43"/>
  <c r="J90" i="43"/>
  <c r="G86" i="43"/>
  <c r="J85" i="43"/>
  <c r="G81" i="43"/>
  <c r="J80" i="43"/>
  <c r="G76" i="43"/>
  <c r="J75" i="43"/>
  <c r="G71" i="43"/>
  <c r="J70" i="43"/>
  <c r="G66" i="43"/>
  <c r="J65" i="43"/>
  <c r="G61" i="43"/>
  <c r="J60" i="43"/>
  <c r="G56" i="43"/>
  <c r="J55" i="43"/>
  <c r="G51" i="43"/>
  <c r="J50" i="43"/>
  <c r="G46" i="43"/>
  <c r="J45" i="43"/>
  <c r="G41" i="43"/>
  <c r="J40" i="43"/>
  <c r="G36" i="43"/>
  <c r="J35" i="43"/>
  <c r="G31" i="43"/>
  <c r="J20" i="43"/>
  <c r="G16" i="43"/>
  <c r="J15" i="43"/>
  <c r="G11" i="43"/>
  <c r="D23" i="42"/>
  <c r="G22" i="42"/>
  <c r="F22" i="42"/>
  <c r="H22" i="42" s="1"/>
  <c r="E22" i="42"/>
  <c r="D22" i="42"/>
  <c r="H21" i="42"/>
  <c r="H20" i="42"/>
  <c r="G20" i="42"/>
  <c r="F20" i="42"/>
  <c r="E20" i="42"/>
  <c r="D20" i="42"/>
  <c r="H19" i="42"/>
  <c r="F18" i="42"/>
  <c r="F23" i="42" s="1"/>
  <c r="E18" i="42"/>
  <c r="E23" i="42" s="1"/>
  <c r="D18" i="42"/>
  <c r="G17" i="42"/>
  <c r="H17" i="42" s="1"/>
  <c r="D23" i="41"/>
  <c r="G22" i="41"/>
  <c r="H22" i="41" s="1"/>
  <c r="F22" i="41"/>
  <c r="E22" i="41"/>
  <c r="D22" i="41"/>
  <c r="H21" i="41"/>
  <c r="H20" i="41"/>
  <c r="G20" i="41"/>
  <c r="F20" i="41"/>
  <c r="E20" i="41"/>
  <c r="D20" i="41"/>
  <c r="H19" i="41"/>
  <c r="F18" i="41"/>
  <c r="F23" i="41" s="1"/>
  <c r="E18" i="41"/>
  <c r="E23" i="41" s="1"/>
  <c r="D18" i="41"/>
  <c r="G17" i="41"/>
  <c r="H17" i="41" s="1"/>
  <c r="D23" i="40"/>
  <c r="G22" i="40"/>
  <c r="H22" i="40" s="1"/>
  <c r="F22" i="40"/>
  <c r="E22" i="40"/>
  <c r="D22" i="40"/>
  <c r="H21" i="40"/>
  <c r="H20" i="40"/>
  <c r="G20" i="40"/>
  <c r="F20" i="40"/>
  <c r="E20" i="40"/>
  <c r="D20" i="40"/>
  <c r="H19" i="40"/>
  <c r="F18" i="40"/>
  <c r="F23" i="40" s="1"/>
  <c r="E18" i="40"/>
  <c r="E23" i="40" s="1"/>
  <c r="D18" i="40"/>
  <c r="G17" i="40"/>
  <c r="H17" i="40" s="1"/>
  <c r="D23" i="39"/>
  <c r="G22" i="39"/>
  <c r="H22" i="39" s="1"/>
  <c r="F22" i="39"/>
  <c r="E22" i="39"/>
  <c r="D22" i="39"/>
  <c r="H21" i="39"/>
  <c r="H20" i="39"/>
  <c r="G20" i="39"/>
  <c r="F20" i="39"/>
  <c r="E20" i="39"/>
  <c r="D20" i="39"/>
  <c r="H19" i="39"/>
  <c r="F18" i="39"/>
  <c r="F23" i="39" s="1"/>
  <c r="E18" i="39"/>
  <c r="E23" i="39" s="1"/>
  <c r="D18" i="39"/>
  <c r="G17" i="39"/>
  <c r="H17" i="39" s="1"/>
  <c r="G22" i="38"/>
  <c r="H22" i="38" s="1"/>
  <c r="F22" i="38"/>
  <c r="E22" i="38"/>
  <c r="D22" i="38"/>
  <c r="H21" i="38"/>
  <c r="H20" i="38"/>
  <c r="G20" i="38"/>
  <c r="F20" i="38"/>
  <c r="E20" i="38"/>
  <c r="D20" i="38"/>
  <c r="H19" i="38"/>
  <c r="F18" i="38"/>
  <c r="F23" i="38" s="1"/>
  <c r="E18" i="38"/>
  <c r="E23" i="38" s="1"/>
  <c r="D18" i="38"/>
  <c r="D23" i="38" s="1"/>
  <c r="G17" i="38"/>
  <c r="H17" i="38" s="1"/>
  <c r="F23" i="37"/>
  <c r="D23" i="37"/>
  <c r="G22" i="37"/>
  <c r="H22" i="37" s="1"/>
  <c r="F22" i="37"/>
  <c r="E22" i="37"/>
  <c r="D22" i="37"/>
  <c r="H21" i="37"/>
  <c r="H20" i="37"/>
  <c r="G20" i="37"/>
  <c r="F20" i="37"/>
  <c r="E20" i="37"/>
  <c r="D20" i="37"/>
  <c r="H19" i="37"/>
  <c r="F18" i="37"/>
  <c r="E18" i="37"/>
  <c r="E23" i="37" s="1"/>
  <c r="D18" i="37"/>
  <c r="G17" i="37"/>
  <c r="H17" i="37" s="1"/>
  <c r="F23" i="36"/>
  <c r="D23" i="36"/>
  <c r="G22" i="36"/>
  <c r="H22" i="36" s="1"/>
  <c r="F22" i="36"/>
  <c r="E22" i="36"/>
  <c r="D22" i="36"/>
  <c r="H21" i="36"/>
  <c r="G20" i="36"/>
  <c r="F20" i="36"/>
  <c r="E20" i="36"/>
  <c r="H20" i="36" s="1"/>
  <c r="D20" i="36"/>
  <c r="H19" i="36"/>
  <c r="F18" i="36"/>
  <c r="E18" i="36"/>
  <c r="E23" i="36" s="1"/>
  <c r="D18" i="36"/>
  <c r="G17" i="36"/>
  <c r="H17" i="36" s="1"/>
  <c r="F23" i="35"/>
  <c r="D23" i="35"/>
  <c r="G22" i="35"/>
  <c r="H22" i="35" s="1"/>
  <c r="F22" i="35"/>
  <c r="E22" i="35"/>
  <c r="D22" i="35"/>
  <c r="H21" i="35"/>
  <c r="G20" i="35"/>
  <c r="F20" i="35"/>
  <c r="E20" i="35"/>
  <c r="H20" i="35" s="1"/>
  <c r="D20" i="35"/>
  <c r="H19" i="35"/>
  <c r="F18" i="35"/>
  <c r="E18" i="35"/>
  <c r="D18" i="35"/>
  <c r="G17" i="35"/>
  <c r="H17" i="35" s="1"/>
  <c r="F23" i="34"/>
  <c r="D23" i="34"/>
  <c r="G22" i="34"/>
  <c r="H22" i="34" s="1"/>
  <c r="F22" i="34"/>
  <c r="E22" i="34"/>
  <c r="D22" i="34"/>
  <c r="H21" i="34"/>
  <c r="G20" i="34"/>
  <c r="F20" i="34"/>
  <c r="E20" i="34"/>
  <c r="H20" i="34" s="1"/>
  <c r="D20" i="34"/>
  <c r="H19" i="34"/>
  <c r="F18" i="34"/>
  <c r="E18" i="34"/>
  <c r="E23" i="34" s="1"/>
  <c r="D18" i="34"/>
  <c r="H17" i="34"/>
  <c r="G17" i="34"/>
  <c r="G18" i="34" s="1"/>
  <c r="F23" i="33"/>
  <c r="D23" i="33"/>
  <c r="G22" i="33"/>
  <c r="H22" i="33" s="1"/>
  <c r="F22" i="33"/>
  <c r="E22" i="33"/>
  <c r="D22" i="33"/>
  <c r="H21" i="33"/>
  <c r="G20" i="33"/>
  <c r="F20" i="33"/>
  <c r="E20" i="33"/>
  <c r="H20" i="33" s="1"/>
  <c r="D20" i="33"/>
  <c r="H19" i="33"/>
  <c r="F18" i="33"/>
  <c r="E18" i="33"/>
  <c r="D18" i="33"/>
  <c r="H17" i="33"/>
  <c r="G17" i="33"/>
  <c r="G18" i="33" s="1"/>
  <c r="F23" i="32"/>
  <c r="D23" i="32"/>
  <c r="G22" i="32"/>
  <c r="H22" i="32" s="1"/>
  <c r="F22" i="32"/>
  <c r="E22" i="32"/>
  <c r="D22" i="32"/>
  <c r="H21" i="32"/>
  <c r="G20" i="32"/>
  <c r="F20" i="32"/>
  <c r="E20" i="32"/>
  <c r="D20" i="32"/>
  <c r="H19" i="32"/>
  <c r="F18" i="32"/>
  <c r="E18" i="32"/>
  <c r="D18" i="32"/>
  <c r="H17" i="32"/>
  <c r="G17" i="32"/>
  <c r="G18" i="32" s="1"/>
  <c r="F23" i="31"/>
  <c r="D23" i="31"/>
  <c r="G22" i="31"/>
  <c r="H22" i="31" s="1"/>
  <c r="F22" i="31"/>
  <c r="E22" i="31"/>
  <c r="D22" i="31"/>
  <c r="H21" i="31"/>
  <c r="G20" i="31"/>
  <c r="F20" i="31"/>
  <c r="E20" i="31"/>
  <c r="D20" i="31"/>
  <c r="H19" i="31"/>
  <c r="F18" i="31"/>
  <c r="E18" i="31"/>
  <c r="D18" i="31"/>
  <c r="H17" i="31"/>
  <c r="G17" i="31"/>
  <c r="G18" i="31" s="1"/>
  <c r="F23" i="30"/>
  <c r="D23" i="30"/>
  <c r="G22" i="30"/>
  <c r="H22" i="30" s="1"/>
  <c r="F22" i="30"/>
  <c r="E22" i="30"/>
  <c r="D22" i="30"/>
  <c r="H21" i="30"/>
  <c r="G20" i="30"/>
  <c r="F20" i="30"/>
  <c r="E20" i="30"/>
  <c r="D20" i="30"/>
  <c r="H19" i="30"/>
  <c r="F18" i="30"/>
  <c r="E18" i="30"/>
  <c r="D18" i="30"/>
  <c r="H17" i="30"/>
  <c r="G17" i="30"/>
  <c r="G18" i="30" s="1"/>
  <c r="F23" i="29"/>
  <c r="D23" i="29"/>
  <c r="G22" i="29"/>
  <c r="H22" i="29" s="1"/>
  <c r="F22" i="29"/>
  <c r="E22" i="29"/>
  <c r="D22" i="29"/>
  <c r="H21" i="29"/>
  <c r="G20" i="29"/>
  <c r="F20" i="29"/>
  <c r="E20" i="29"/>
  <c r="D20" i="29"/>
  <c r="H19" i="29"/>
  <c r="F18" i="29"/>
  <c r="E18" i="29"/>
  <c r="D18" i="29"/>
  <c r="H17" i="29"/>
  <c r="G17" i="29"/>
  <c r="G18" i="29" s="1"/>
  <c r="F23" i="28"/>
  <c r="D23" i="28"/>
  <c r="G22" i="28"/>
  <c r="H22" i="28" s="1"/>
  <c r="F22" i="28"/>
  <c r="E22" i="28"/>
  <c r="D22" i="28"/>
  <c r="H21" i="28"/>
  <c r="G20" i="28"/>
  <c r="F20" i="28"/>
  <c r="E20" i="28"/>
  <c r="D20" i="28"/>
  <c r="H19" i="28"/>
  <c r="F18" i="28"/>
  <c r="E18" i="28"/>
  <c r="D18" i="28"/>
  <c r="H17" i="28"/>
  <c r="G17" i="28"/>
  <c r="G18" i="28" s="1"/>
  <c r="F23" i="27"/>
  <c r="D23" i="27"/>
  <c r="G22" i="27"/>
  <c r="F22" i="27"/>
  <c r="E22" i="27"/>
  <c r="H22" i="27" s="1"/>
  <c r="D22" i="27"/>
  <c r="H21" i="27"/>
  <c r="G20" i="27"/>
  <c r="F20" i="27"/>
  <c r="E20" i="27"/>
  <c r="H20" i="27" s="1"/>
  <c r="D20" i="27"/>
  <c r="H19" i="27"/>
  <c r="F18" i="27"/>
  <c r="E18" i="27"/>
  <c r="E23" i="27" s="1"/>
  <c r="D18" i="27"/>
  <c r="H17" i="27"/>
  <c r="G17" i="27"/>
  <c r="G18" i="27" s="1"/>
  <c r="G23" i="27" s="1"/>
  <c r="F23" i="26"/>
  <c r="D23" i="26"/>
  <c r="G22" i="26"/>
  <c r="F22" i="26"/>
  <c r="E22" i="26"/>
  <c r="H22" i="26" s="1"/>
  <c r="D22" i="26"/>
  <c r="H21" i="26"/>
  <c r="G20" i="26"/>
  <c r="F20" i="26"/>
  <c r="E20" i="26"/>
  <c r="D20" i="26"/>
  <c r="H19" i="26"/>
  <c r="F18" i="26"/>
  <c r="E18" i="26"/>
  <c r="H18" i="26" s="1"/>
  <c r="D18" i="26"/>
  <c r="H17" i="26"/>
  <c r="G17" i="26"/>
  <c r="G18" i="26" s="1"/>
  <c r="G23" i="26" s="1"/>
  <c r="F23" i="25"/>
  <c r="D23" i="25"/>
  <c r="G22" i="25"/>
  <c r="F22" i="25"/>
  <c r="E22" i="25"/>
  <c r="H22" i="25" s="1"/>
  <c r="D22" i="25"/>
  <c r="H21" i="25"/>
  <c r="G20" i="25"/>
  <c r="F20" i="25"/>
  <c r="E20" i="25"/>
  <c r="D20" i="25"/>
  <c r="H19" i="25"/>
  <c r="F18" i="25"/>
  <c r="E18" i="25"/>
  <c r="H18" i="25" s="1"/>
  <c r="D18" i="25"/>
  <c r="H17" i="25"/>
  <c r="G17" i="25"/>
  <c r="G18" i="25" s="1"/>
  <c r="G23" i="25" s="1"/>
  <c r="F23" i="24"/>
  <c r="D23" i="24"/>
  <c r="G22" i="24"/>
  <c r="F22" i="24"/>
  <c r="E22" i="24"/>
  <c r="H22" i="24" s="1"/>
  <c r="D22" i="24"/>
  <c r="H21" i="24"/>
  <c r="G20" i="24"/>
  <c r="F20" i="24"/>
  <c r="E20" i="24"/>
  <c r="D20" i="24"/>
  <c r="H19" i="24"/>
  <c r="G18" i="24"/>
  <c r="G23" i="24" s="1"/>
  <c r="F18" i="24"/>
  <c r="E18" i="24"/>
  <c r="H18" i="24" s="1"/>
  <c r="D18" i="24"/>
  <c r="H17" i="24"/>
  <c r="G17" i="24"/>
  <c r="F23" i="23"/>
  <c r="D23" i="23"/>
  <c r="G22" i="23"/>
  <c r="F22" i="23"/>
  <c r="E22" i="23"/>
  <c r="H22" i="23" s="1"/>
  <c r="D22" i="23"/>
  <c r="H21" i="23"/>
  <c r="G20" i="23"/>
  <c r="F20" i="23"/>
  <c r="E20" i="23"/>
  <c r="E23" i="23" s="1"/>
  <c r="D20" i="23"/>
  <c r="H19" i="23"/>
  <c r="G18" i="23"/>
  <c r="G23" i="23" s="1"/>
  <c r="F18" i="23"/>
  <c r="E18" i="23"/>
  <c r="H18" i="23" s="1"/>
  <c r="D18" i="23"/>
  <c r="H17" i="23"/>
  <c r="G17" i="23"/>
  <c r="F23" i="22"/>
  <c r="D23" i="22"/>
  <c r="G22" i="22"/>
  <c r="F22" i="22"/>
  <c r="E22" i="22"/>
  <c r="H22" i="22" s="1"/>
  <c r="D22" i="22"/>
  <c r="H21" i="22"/>
  <c r="G20" i="22"/>
  <c r="F20" i="22"/>
  <c r="E20" i="22"/>
  <c r="E23" i="22" s="1"/>
  <c r="D20" i="22"/>
  <c r="H20" i="22" s="1"/>
  <c r="H19" i="22"/>
  <c r="G18" i="22"/>
  <c r="G23" i="22" s="1"/>
  <c r="F18" i="22"/>
  <c r="E18" i="22"/>
  <c r="H18" i="22" s="1"/>
  <c r="D18" i="22"/>
  <c r="H17" i="22"/>
  <c r="G17" i="22"/>
  <c r="F23" i="21"/>
  <c r="D23" i="21"/>
  <c r="G22" i="21"/>
  <c r="F22" i="21"/>
  <c r="E22" i="21"/>
  <c r="H22" i="21" s="1"/>
  <c r="D22" i="21"/>
  <c r="H21" i="21"/>
  <c r="G20" i="21"/>
  <c r="F20" i="21"/>
  <c r="E20" i="21"/>
  <c r="E23" i="21" s="1"/>
  <c r="D20" i="21"/>
  <c r="H19" i="21"/>
  <c r="G18" i="21"/>
  <c r="G23" i="21" s="1"/>
  <c r="F18" i="21"/>
  <c r="E18" i="21"/>
  <c r="H18" i="21" s="1"/>
  <c r="D18" i="21"/>
  <c r="H17" i="21"/>
  <c r="G17" i="21"/>
  <c r="F23" i="20"/>
  <c r="D23" i="20"/>
  <c r="G22" i="20"/>
  <c r="F22" i="20"/>
  <c r="E22" i="20"/>
  <c r="H22" i="20" s="1"/>
  <c r="D22" i="20"/>
  <c r="H21" i="20"/>
  <c r="G20" i="20"/>
  <c r="F20" i="20"/>
  <c r="E20" i="20"/>
  <c r="E23" i="20" s="1"/>
  <c r="D20" i="20"/>
  <c r="H20" i="20" s="1"/>
  <c r="H19" i="20"/>
  <c r="G18" i="20"/>
  <c r="G23" i="20" s="1"/>
  <c r="F18" i="20"/>
  <c r="E18" i="20"/>
  <c r="H18" i="20" s="1"/>
  <c r="D18" i="20"/>
  <c r="H17" i="20"/>
  <c r="G17" i="20"/>
  <c r="F23" i="19"/>
  <c r="D23" i="19"/>
  <c r="G22" i="19"/>
  <c r="F22" i="19"/>
  <c r="H22" i="19" s="1"/>
  <c r="E22" i="19"/>
  <c r="D22" i="19"/>
  <c r="H21" i="19"/>
  <c r="G20" i="19"/>
  <c r="F20" i="19"/>
  <c r="E20" i="19"/>
  <c r="E23" i="19" s="1"/>
  <c r="D20" i="19"/>
  <c r="H19" i="19"/>
  <c r="G18" i="19"/>
  <c r="G23" i="19" s="1"/>
  <c r="F18" i="19"/>
  <c r="H18" i="19" s="1"/>
  <c r="E18" i="19"/>
  <c r="D18" i="19"/>
  <c r="H17" i="19"/>
  <c r="G17" i="19"/>
  <c r="F23" i="18"/>
  <c r="D23" i="18"/>
  <c r="G22" i="18"/>
  <c r="F22" i="18"/>
  <c r="H22" i="18" s="1"/>
  <c r="E22" i="18"/>
  <c r="D22" i="18"/>
  <c r="H21" i="18"/>
  <c r="G20" i="18"/>
  <c r="F20" i="18"/>
  <c r="E20" i="18"/>
  <c r="E23" i="18" s="1"/>
  <c r="D20" i="18"/>
  <c r="H20" i="18" s="1"/>
  <c r="H19" i="18"/>
  <c r="G18" i="18"/>
  <c r="G23" i="18" s="1"/>
  <c r="F18" i="18"/>
  <c r="H18" i="18" s="1"/>
  <c r="E18" i="18"/>
  <c r="D18" i="18"/>
  <c r="H17" i="18"/>
  <c r="G17" i="18"/>
  <c r="F23" i="17"/>
  <c r="G22" i="17"/>
  <c r="F22" i="17"/>
  <c r="H21" i="17"/>
  <c r="E21" i="17"/>
  <c r="E22" i="17" s="1"/>
  <c r="D21" i="17"/>
  <c r="D22" i="17" s="1"/>
  <c r="H22" i="17" s="1"/>
  <c r="G20" i="17"/>
  <c r="F20" i="17"/>
  <c r="E20" i="17"/>
  <c r="H20" i="17" s="1"/>
  <c r="D20" i="17"/>
  <c r="H19" i="17"/>
  <c r="E19" i="17"/>
  <c r="D19" i="17"/>
  <c r="G18" i="17"/>
  <c r="H17" i="17"/>
  <c r="G17" i="17"/>
  <c r="F17" i="17"/>
  <c r="F18" i="17" s="1"/>
  <c r="E17" i="17"/>
  <c r="E18" i="17" s="1"/>
  <c r="D17" i="17"/>
  <c r="D18" i="17" s="1"/>
  <c r="G22" i="16"/>
  <c r="F22" i="16"/>
  <c r="D22" i="16"/>
  <c r="E21" i="16"/>
  <c r="E22" i="16" s="1"/>
  <c r="D21" i="16"/>
  <c r="H21" i="16" s="1"/>
  <c r="G20" i="16"/>
  <c r="F20" i="16"/>
  <c r="E19" i="16"/>
  <c r="D19" i="16"/>
  <c r="D20" i="16" s="1"/>
  <c r="F18" i="16"/>
  <c r="F23" i="16" s="1"/>
  <c r="E18" i="16"/>
  <c r="G17" i="16"/>
  <c r="G18" i="16" s="1"/>
  <c r="G23" i="16" s="1"/>
  <c r="F17" i="16"/>
  <c r="E17" i="16"/>
  <c r="D17" i="16"/>
  <c r="D18" i="16" s="1"/>
  <c r="D23" i="16" s="1"/>
  <c r="F23" i="15"/>
  <c r="G22" i="15"/>
  <c r="F22" i="15"/>
  <c r="E22" i="15"/>
  <c r="E21" i="15"/>
  <c r="D21" i="15"/>
  <c r="G20" i="15"/>
  <c r="F20" i="15"/>
  <c r="E20" i="15"/>
  <c r="E19" i="15"/>
  <c r="D19" i="15"/>
  <c r="F18" i="15"/>
  <c r="E18" i="15"/>
  <c r="E23" i="15" s="1"/>
  <c r="D18" i="15"/>
  <c r="H18" i="15" s="1"/>
  <c r="H17" i="15"/>
  <c r="G17" i="15"/>
  <c r="G18" i="15" s="1"/>
  <c r="F17" i="15"/>
  <c r="E17" i="15"/>
  <c r="D17" i="15"/>
  <c r="G23" i="14"/>
  <c r="G22" i="14"/>
  <c r="F22" i="14"/>
  <c r="H22" i="14" s="1"/>
  <c r="E22" i="14"/>
  <c r="D22" i="14"/>
  <c r="H21" i="14"/>
  <c r="E21" i="14"/>
  <c r="D21" i="14"/>
  <c r="G20" i="14"/>
  <c r="F20" i="14"/>
  <c r="D20" i="14"/>
  <c r="H20" i="14" s="1"/>
  <c r="E19" i="14"/>
  <c r="E20" i="14" s="1"/>
  <c r="D19" i="14"/>
  <c r="H19" i="14" s="1"/>
  <c r="G18" i="14"/>
  <c r="D18" i="14"/>
  <c r="G17" i="14"/>
  <c r="F17" i="14"/>
  <c r="F18" i="14" s="1"/>
  <c r="E17" i="14"/>
  <c r="E18" i="14" s="1"/>
  <c r="E23" i="14" s="1"/>
  <c r="D17" i="14"/>
  <c r="F23" i="13"/>
  <c r="G22" i="13"/>
  <c r="F22" i="13"/>
  <c r="E21" i="13"/>
  <c r="E22" i="13" s="1"/>
  <c r="D21" i="13"/>
  <c r="D22" i="13" s="1"/>
  <c r="H22" i="13" s="1"/>
  <c r="G20" i="13"/>
  <c r="F20" i="13"/>
  <c r="H19" i="13"/>
  <c r="E19" i="13"/>
  <c r="E20" i="13" s="1"/>
  <c r="D19" i="13"/>
  <c r="D20" i="13" s="1"/>
  <c r="G18" i="13"/>
  <c r="G23" i="13" s="1"/>
  <c r="F18" i="13"/>
  <c r="E18" i="13"/>
  <c r="G17" i="13"/>
  <c r="F17" i="13"/>
  <c r="E17" i="13"/>
  <c r="D17" i="13"/>
  <c r="G22" i="12"/>
  <c r="F22" i="12"/>
  <c r="E21" i="12"/>
  <c r="E22" i="12" s="1"/>
  <c r="D21" i="12"/>
  <c r="D22" i="12" s="1"/>
  <c r="H22" i="12" s="1"/>
  <c r="G20" i="12"/>
  <c r="F20" i="12"/>
  <c r="D20" i="12"/>
  <c r="H20" i="12" s="1"/>
  <c r="E19" i="12"/>
  <c r="E20" i="12" s="1"/>
  <c r="D19" i="12"/>
  <c r="H19" i="12" s="1"/>
  <c r="F18" i="12"/>
  <c r="F23" i="12" s="1"/>
  <c r="G17" i="12"/>
  <c r="G18" i="12" s="1"/>
  <c r="G23" i="12" s="1"/>
  <c r="F17" i="12"/>
  <c r="E17" i="12"/>
  <c r="D17" i="12"/>
  <c r="D18" i="12" s="1"/>
  <c r="G22" i="11"/>
  <c r="F22" i="11"/>
  <c r="E22" i="11"/>
  <c r="H21" i="11"/>
  <c r="E21" i="11"/>
  <c r="D21" i="11"/>
  <c r="D22" i="11" s="1"/>
  <c r="H22" i="11" s="1"/>
  <c r="G20" i="11"/>
  <c r="F20" i="11"/>
  <c r="E20" i="11"/>
  <c r="E19" i="11"/>
  <c r="D19" i="11"/>
  <c r="G18" i="11"/>
  <c r="G23" i="11" s="1"/>
  <c r="E18" i="11"/>
  <c r="E23" i="11" s="1"/>
  <c r="D18" i="11"/>
  <c r="G17" i="11"/>
  <c r="F17" i="11"/>
  <c r="F18" i="11" s="1"/>
  <c r="F23" i="11" s="1"/>
  <c r="E17" i="11"/>
  <c r="D17" i="11"/>
  <c r="E23" i="10"/>
  <c r="G22" i="10"/>
  <c r="F22" i="10"/>
  <c r="D22" i="10"/>
  <c r="H22" i="10" s="1"/>
  <c r="E21" i="10"/>
  <c r="E22" i="10" s="1"/>
  <c r="D21" i="10"/>
  <c r="H21" i="10" s="1"/>
  <c r="G20" i="10"/>
  <c r="F20" i="10"/>
  <c r="H20" i="10" s="1"/>
  <c r="E20" i="10"/>
  <c r="D20" i="10"/>
  <c r="H19" i="10"/>
  <c r="E19" i="10"/>
  <c r="D19" i="10"/>
  <c r="E18" i="10"/>
  <c r="D18" i="10"/>
  <c r="G17" i="10"/>
  <c r="G18" i="10" s="1"/>
  <c r="G23" i="10" s="1"/>
  <c r="F17" i="10"/>
  <c r="F18" i="10" s="1"/>
  <c r="E17" i="10"/>
  <c r="D17" i="10"/>
  <c r="H17" i="10" s="1"/>
  <c r="F23" i="9"/>
  <c r="G22" i="9"/>
  <c r="F22" i="9"/>
  <c r="E22" i="9"/>
  <c r="D22" i="9"/>
  <c r="H21" i="9"/>
  <c r="E21" i="9"/>
  <c r="D21" i="9"/>
  <c r="G20" i="9"/>
  <c r="F20" i="9"/>
  <c r="E19" i="9"/>
  <c r="E20" i="9" s="1"/>
  <c r="D19" i="9"/>
  <c r="D20" i="9" s="1"/>
  <c r="G18" i="9"/>
  <c r="F18" i="9"/>
  <c r="H17" i="9"/>
  <c r="G17" i="9"/>
  <c r="F17" i="9"/>
  <c r="E17" i="9"/>
  <c r="E18" i="9" s="1"/>
  <c r="D17" i="9"/>
  <c r="D18" i="9" s="1"/>
  <c r="G23" i="8"/>
  <c r="G22" i="8"/>
  <c r="F22" i="8"/>
  <c r="E21" i="8"/>
  <c r="D21" i="8"/>
  <c r="D22" i="8" s="1"/>
  <c r="G20" i="8"/>
  <c r="F20" i="8"/>
  <c r="D20" i="8"/>
  <c r="E19" i="8"/>
  <c r="E20" i="8" s="1"/>
  <c r="H20" i="8" s="1"/>
  <c r="D19" i="8"/>
  <c r="H19" i="8" s="1"/>
  <c r="G18" i="8"/>
  <c r="F18" i="8"/>
  <c r="F23" i="8" s="1"/>
  <c r="E18" i="8"/>
  <c r="D18" i="8"/>
  <c r="G17" i="8"/>
  <c r="F17" i="8"/>
  <c r="H17" i="8" s="1"/>
  <c r="E17" i="8"/>
  <c r="D17" i="8"/>
  <c r="G22" i="7"/>
  <c r="F22" i="7"/>
  <c r="E22" i="7"/>
  <c r="E21" i="7"/>
  <c r="D21" i="7"/>
  <c r="G20" i="7"/>
  <c r="F20" i="7"/>
  <c r="E20" i="7"/>
  <c r="H19" i="7"/>
  <c r="E19" i="7"/>
  <c r="D19" i="7"/>
  <c r="D20" i="7" s="1"/>
  <c r="H20" i="7" s="1"/>
  <c r="E18" i="7"/>
  <c r="E23" i="7" s="1"/>
  <c r="G17" i="7"/>
  <c r="G18" i="7" s="1"/>
  <c r="G23" i="7" s="1"/>
  <c r="F17" i="7"/>
  <c r="F18" i="7" s="1"/>
  <c r="F23" i="7" s="1"/>
  <c r="E17" i="7"/>
  <c r="D17" i="7"/>
  <c r="G22" i="6"/>
  <c r="F22" i="6"/>
  <c r="D22" i="6"/>
  <c r="E21" i="6"/>
  <c r="D21" i="6"/>
  <c r="G20" i="6"/>
  <c r="F20" i="6"/>
  <c r="D20" i="6"/>
  <c r="E19" i="6"/>
  <c r="E20" i="6" s="1"/>
  <c r="D19" i="6"/>
  <c r="H19" i="6" s="1"/>
  <c r="H18" i="6"/>
  <c r="G18" i="6"/>
  <c r="G23" i="6" s="1"/>
  <c r="F18" i="6"/>
  <c r="F23" i="6" s="1"/>
  <c r="D18" i="6"/>
  <c r="D23" i="6" s="1"/>
  <c r="G17" i="6"/>
  <c r="F17" i="6"/>
  <c r="E17" i="6"/>
  <c r="E18" i="6" s="1"/>
  <c r="D17" i="6"/>
  <c r="E23" i="5"/>
  <c r="G22" i="5"/>
  <c r="F22" i="5"/>
  <c r="H22" i="5" s="1"/>
  <c r="E22" i="5"/>
  <c r="D22" i="5"/>
  <c r="H21" i="5"/>
  <c r="E21" i="5"/>
  <c r="D21" i="5"/>
  <c r="G20" i="5"/>
  <c r="F20" i="5"/>
  <c r="F23" i="5" s="1"/>
  <c r="E20" i="5"/>
  <c r="D20" i="5"/>
  <c r="H20" i="5" s="1"/>
  <c r="E19" i="5"/>
  <c r="H19" i="5" s="1"/>
  <c r="D19" i="5"/>
  <c r="G17" i="5"/>
  <c r="G18" i="5" s="1"/>
  <c r="G23" i="5" s="1"/>
  <c r="F17" i="5"/>
  <c r="F18" i="5" s="1"/>
  <c r="E17" i="5"/>
  <c r="E18" i="5" s="1"/>
  <c r="D17" i="5"/>
  <c r="D18" i="5" s="1"/>
  <c r="G22" i="4"/>
  <c r="F22" i="4"/>
  <c r="E22" i="4"/>
  <c r="D22" i="4"/>
  <c r="E21" i="4"/>
  <c r="D21" i="4"/>
  <c r="H21" i="4" s="1"/>
  <c r="G20" i="4"/>
  <c r="F20" i="4"/>
  <c r="E19" i="4"/>
  <c r="E20" i="4" s="1"/>
  <c r="D19" i="4"/>
  <c r="F18" i="4"/>
  <c r="E18" i="4"/>
  <c r="E23" i="4" s="1"/>
  <c r="G17" i="4"/>
  <c r="G18" i="4" s="1"/>
  <c r="G23" i="4" s="1"/>
  <c r="F17" i="4"/>
  <c r="E17" i="4"/>
  <c r="D17" i="4"/>
  <c r="D18" i="4" s="1"/>
  <c r="G23" i="3"/>
  <c r="G22" i="3"/>
  <c r="F22" i="3"/>
  <c r="E22" i="3"/>
  <c r="E21" i="3"/>
  <c r="D21" i="3"/>
  <c r="G20" i="3"/>
  <c r="F20" i="3"/>
  <c r="E20" i="3"/>
  <c r="D20" i="3"/>
  <c r="H20" i="3" s="1"/>
  <c r="E19" i="3"/>
  <c r="D19" i="3"/>
  <c r="H19" i="3" s="1"/>
  <c r="E18" i="3"/>
  <c r="E23" i="3" s="1"/>
  <c r="D18" i="3"/>
  <c r="G17" i="3"/>
  <c r="G18" i="3" s="1"/>
  <c r="F17" i="3"/>
  <c r="F18" i="3" s="1"/>
  <c r="F23" i="3" s="1"/>
  <c r="E17" i="3"/>
  <c r="D17" i="3"/>
  <c r="E210" i="2"/>
  <c r="H207" i="2"/>
  <c r="G207" i="2"/>
  <c r="F207" i="2"/>
  <c r="E207" i="2"/>
  <c r="D207" i="2"/>
  <c r="G206" i="2"/>
  <c r="F206" i="2"/>
  <c r="E206" i="2"/>
  <c r="D206" i="2"/>
  <c r="H206" i="2" s="1"/>
  <c r="G205" i="2"/>
  <c r="F205" i="2"/>
  <c r="H205" i="2" s="1"/>
  <c r="E205" i="2"/>
  <c r="D205" i="2"/>
  <c r="G204" i="2"/>
  <c r="F204" i="2"/>
  <c r="E204" i="2"/>
  <c r="D204" i="2"/>
  <c r="G203" i="2"/>
  <c r="H203" i="2" s="1"/>
  <c r="F203" i="2"/>
  <c r="E203" i="2"/>
  <c r="D203" i="2"/>
  <c r="G202" i="2"/>
  <c r="F202" i="2"/>
  <c r="E202" i="2"/>
  <c r="D202" i="2"/>
  <c r="H202" i="2" s="1"/>
  <c r="H201" i="2"/>
  <c r="G201" i="2"/>
  <c r="F201" i="2"/>
  <c r="E201" i="2"/>
  <c r="D201" i="2"/>
  <c r="G200" i="2"/>
  <c r="F200" i="2"/>
  <c r="E200" i="2"/>
  <c r="D200" i="2"/>
  <c r="H200" i="2" s="1"/>
  <c r="H199" i="2"/>
  <c r="G199" i="2"/>
  <c r="F199" i="2"/>
  <c r="E199" i="2"/>
  <c r="D199" i="2"/>
  <c r="H198" i="2"/>
  <c r="G198" i="2"/>
  <c r="F198" i="2"/>
  <c r="E198" i="2"/>
  <c r="D198" i="2"/>
  <c r="G197" i="2"/>
  <c r="F197" i="2"/>
  <c r="E197" i="2"/>
  <c r="D197" i="2"/>
  <c r="G196" i="2"/>
  <c r="G209" i="2" s="1"/>
  <c r="F196" i="2"/>
  <c r="E196" i="2"/>
  <c r="D196" i="2"/>
  <c r="H195" i="2"/>
  <c r="G195" i="2"/>
  <c r="F195" i="2"/>
  <c r="E195" i="2"/>
  <c r="D195" i="2"/>
  <c r="H194" i="2"/>
  <c r="G194" i="2"/>
  <c r="G210" i="2" s="1"/>
  <c r="F194" i="2"/>
  <c r="F210" i="2" s="1"/>
  <c r="E194" i="2"/>
  <c r="D194" i="2"/>
  <c r="D210" i="2" s="1"/>
  <c r="G193" i="2"/>
  <c r="F193" i="2"/>
  <c r="H193" i="2" s="1"/>
  <c r="E193" i="2"/>
  <c r="D193" i="2"/>
  <c r="F190" i="2"/>
  <c r="E190" i="2"/>
  <c r="D190" i="2"/>
  <c r="H187" i="2"/>
  <c r="G187" i="2"/>
  <c r="G186" i="2"/>
  <c r="H186" i="2" s="1"/>
  <c r="H185" i="2"/>
  <c r="G185" i="2"/>
  <c r="G184" i="2"/>
  <c r="H184" i="2" s="1"/>
  <c r="H183" i="2"/>
  <c r="G183" i="2"/>
  <c r="G182" i="2"/>
  <c r="H182" i="2" s="1"/>
  <c r="H181" i="2"/>
  <c r="G181" i="2"/>
  <c r="G180" i="2"/>
  <c r="H180" i="2" s="1"/>
  <c r="H179" i="2"/>
  <c r="G179" i="2"/>
  <c r="H178" i="2"/>
  <c r="G178" i="2"/>
  <c r="H177" i="2"/>
  <c r="G177" i="2"/>
  <c r="G176" i="2"/>
  <c r="H176" i="2" s="1"/>
  <c r="H175" i="2"/>
  <c r="G175" i="2"/>
  <c r="G174" i="2"/>
  <c r="H174" i="2" s="1"/>
  <c r="G173" i="2"/>
  <c r="H173" i="2" s="1"/>
  <c r="F170" i="2"/>
  <c r="E170" i="2"/>
  <c r="D170" i="2"/>
  <c r="F168" i="2"/>
  <c r="E168" i="2"/>
  <c r="D168" i="2"/>
  <c r="F167" i="2"/>
  <c r="E167" i="2"/>
  <c r="D167" i="2"/>
  <c r="G165" i="2"/>
  <c r="H165" i="2" s="1"/>
  <c r="G164" i="2"/>
  <c r="H164" i="2" s="1"/>
  <c r="G163" i="2"/>
  <c r="H163" i="2" s="1"/>
  <c r="H162" i="2"/>
  <c r="G162" i="2"/>
  <c r="G161" i="2"/>
  <c r="H161" i="2" s="1"/>
  <c r="H160" i="2"/>
  <c r="G160" i="2"/>
  <c r="G159" i="2"/>
  <c r="H159" i="2" s="1"/>
  <c r="H158" i="2"/>
  <c r="G158" i="2"/>
  <c r="G157" i="2"/>
  <c r="H157" i="2" s="1"/>
  <c r="H156" i="2"/>
  <c r="G156" i="2"/>
  <c r="G155" i="2"/>
  <c r="H155" i="2" s="1"/>
  <c r="H154" i="2"/>
  <c r="G154" i="2"/>
  <c r="G153" i="2"/>
  <c r="H153" i="2" s="1"/>
  <c r="H152" i="2"/>
  <c r="G152" i="2"/>
  <c r="H151" i="2"/>
  <c r="G151" i="2"/>
  <c r="H150" i="2"/>
  <c r="G150" i="2"/>
  <c r="G149" i="2"/>
  <c r="H149" i="2" s="1"/>
  <c r="H148" i="2"/>
  <c r="G148" i="2"/>
  <c r="G147" i="2"/>
  <c r="H147" i="2" s="1"/>
  <c r="G146" i="2"/>
  <c r="H146" i="2" s="1"/>
  <c r="H145" i="2"/>
  <c r="G145" i="2"/>
  <c r="H144" i="2"/>
  <c r="G144" i="2"/>
  <c r="G143" i="2"/>
  <c r="H143" i="2" s="1"/>
  <c r="H142" i="2"/>
  <c r="G142" i="2"/>
  <c r="G141" i="2"/>
  <c r="H141" i="2" s="1"/>
  <c r="H140" i="2"/>
  <c r="G140" i="2"/>
  <c r="G139" i="2"/>
  <c r="H139" i="2" s="1"/>
  <c r="H138" i="2"/>
  <c r="G138" i="2"/>
  <c r="G137" i="2"/>
  <c r="H136" i="2"/>
  <c r="G136" i="2"/>
  <c r="F133" i="2"/>
  <c r="G131" i="2"/>
  <c r="F131" i="2"/>
  <c r="G130" i="2"/>
  <c r="F130" i="2"/>
  <c r="E130" i="2"/>
  <c r="G129" i="2"/>
  <c r="F129" i="2"/>
  <c r="E127" i="2"/>
  <c r="H127" i="2" s="1"/>
  <c r="D127" i="2"/>
  <c r="H126" i="2"/>
  <c r="E126" i="2"/>
  <c r="D126" i="2"/>
  <c r="E125" i="2"/>
  <c r="D125" i="2"/>
  <c r="H125" i="2" s="1"/>
  <c r="E124" i="2"/>
  <c r="D124" i="2"/>
  <c r="H124" i="2" s="1"/>
  <c r="E123" i="2"/>
  <c r="D123" i="2"/>
  <c r="H123" i="2" s="1"/>
  <c r="H122" i="2"/>
  <c r="E122" i="2"/>
  <c r="D122" i="2"/>
  <c r="E121" i="2"/>
  <c r="D121" i="2"/>
  <c r="H121" i="2" s="1"/>
  <c r="E120" i="2"/>
  <c r="D120" i="2"/>
  <c r="H120" i="2" s="1"/>
  <c r="E119" i="2"/>
  <c r="E131" i="2" s="1"/>
  <c r="D119" i="2"/>
  <c r="E118" i="2"/>
  <c r="D118" i="2"/>
  <c r="H118" i="2" s="1"/>
  <c r="E117" i="2"/>
  <c r="D117" i="2"/>
  <c r="H117" i="2" s="1"/>
  <c r="E116" i="2"/>
  <c r="D116" i="2"/>
  <c r="H116" i="2" s="1"/>
  <c r="H115" i="2"/>
  <c r="E115" i="2"/>
  <c r="D115" i="2"/>
  <c r="H114" i="2"/>
  <c r="E114" i="2"/>
  <c r="D114" i="2"/>
  <c r="E113" i="2"/>
  <c r="D113" i="2"/>
  <c r="H112" i="2"/>
  <c r="G112" i="2"/>
  <c r="G111" i="2"/>
  <c r="H111" i="2" s="1"/>
  <c r="G110" i="2"/>
  <c r="H110" i="2" s="1"/>
  <c r="G109" i="2"/>
  <c r="H109" i="2" s="1"/>
  <c r="H108" i="2"/>
  <c r="G108" i="2"/>
  <c r="G107" i="2"/>
  <c r="H107" i="2" s="1"/>
  <c r="H106" i="2"/>
  <c r="G106" i="2"/>
  <c r="G105" i="2"/>
  <c r="H105" i="2" s="1"/>
  <c r="H104" i="2"/>
  <c r="G104" i="2"/>
  <c r="G103" i="2"/>
  <c r="G133" i="2" s="1"/>
  <c r="G100" i="2"/>
  <c r="F100" i="2"/>
  <c r="G98" i="2"/>
  <c r="F98" i="2"/>
  <c r="G97" i="2"/>
  <c r="F97" i="2"/>
  <c r="G96" i="2"/>
  <c r="F96" i="2"/>
  <c r="E94" i="2"/>
  <c r="D94" i="2"/>
  <c r="H94" i="2" s="1"/>
  <c r="E93" i="2"/>
  <c r="D93" i="2"/>
  <c r="H93" i="2" s="1"/>
  <c r="E92" i="2"/>
  <c r="E97" i="2" s="1"/>
  <c r="D92" i="2"/>
  <c r="H92" i="2" s="1"/>
  <c r="E91" i="2"/>
  <c r="H91" i="2" s="1"/>
  <c r="D91" i="2"/>
  <c r="E90" i="2"/>
  <c r="D90" i="2"/>
  <c r="H90" i="2" s="1"/>
  <c r="E89" i="2"/>
  <c r="D89" i="2"/>
  <c r="H89" i="2" s="1"/>
  <c r="H88" i="2"/>
  <c r="E88" i="2"/>
  <c r="D88" i="2"/>
  <c r="H87" i="2"/>
  <c r="E87" i="2"/>
  <c r="D87" i="2"/>
  <c r="E86" i="2"/>
  <c r="D86" i="2"/>
  <c r="E85" i="2"/>
  <c r="D85" i="2"/>
  <c r="H85" i="2" s="1"/>
  <c r="H84" i="2"/>
  <c r="E84" i="2"/>
  <c r="D84" i="2"/>
  <c r="E83" i="2"/>
  <c r="D83" i="2"/>
  <c r="H83" i="2" s="1"/>
  <c r="E82" i="2"/>
  <c r="D82" i="2"/>
  <c r="H82" i="2" s="1"/>
  <c r="E81" i="2"/>
  <c r="D81" i="2"/>
  <c r="H81" i="2" s="1"/>
  <c r="E80" i="2"/>
  <c r="E100" i="2" s="1"/>
  <c r="D80" i="2"/>
  <c r="H80" i="2" s="1"/>
  <c r="E77" i="2"/>
  <c r="H74" i="2"/>
  <c r="G74" i="2"/>
  <c r="G77" i="2" s="1"/>
  <c r="F74" i="2"/>
  <c r="F77" i="2" s="1"/>
  <c r="E74" i="2"/>
  <c r="D74" i="2"/>
  <c r="D77" i="2" s="1"/>
  <c r="H77" i="2" s="1"/>
  <c r="G71" i="2"/>
  <c r="F71" i="2"/>
  <c r="E71" i="2"/>
  <c r="D71" i="2"/>
  <c r="H71" i="2" s="1"/>
  <c r="E66" i="2"/>
  <c r="H63" i="2"/>
  <c r="G63" i="2"/>
  <c r="F63" i="2"/>
  <c r="F66" i="2" s="1"/>
  <c r="E63" i="2"/>
  <c r="D63" i="2"/>
  <c r="G62" i="2"/>
  <c r="G66" i="2" s="1"/>
  <c r="F62" i="2"/>
  <c r="E62" i="2"/>
  <c r="D62" i="2"/>
  <c r="G59" i="2"/>
  <c r="F59" i="2"/>
  <c r="E59" i="2"/>
  <c r="H59" i="2" s="1"/>
  <c r="D59" i="2"/>
  <c r="G54" i="2"/>
  <c r="G55" i="2" s="1"/>
  <c r="G60" i="2" s="1"/>
  <c r="G67" i="2" s="1"/>
  <c r="G72" i="2" s="1"/>
  <c r="G78" i="2" s="1"/>
  <c r="G101" i="2" s="1"/>
  <c r="G51" i="2"/>
  <c r="F51" i="2"/>
  <c r="E51" i="2"/>
  <c r="H51" i="2" s="1"/>
  <c r="D51" i="2"/>
  <c r="G50" i="2"/>
  <c r="H50" i="2" s="1"/>
  <c r="F50" i="2"/>
  <c r="E50" i="2"/>
  <c r="D50" i="2"/>
  <c r="G49" i="2"/>
  <c r="F49" i="2"/>
  <c r="H49" i="2" s="1"/>
  <c r="E49" i="2"/>
  <c r="D49" i="2"/>
  <c r="G48" i="2"/>
  <c r="F48" i="2"/>
  <c r="E48" i="2"/>
  <c r="D48" i="2"/>
  <c r="H48" i="2" s="1"/>
  <c r="G47" i="2"/>
  <c r="H47" i="2" s="1"/>
  <c r="F47" i="2"/>
  <c r="E47" i="2"/>
  <c r="D47" i="2"/>
  <c r="G46" i="2"/>
  <c r="F46" i="2"/>
  <c r="E46" i="2"/>
  <c r="D46" i="2"/>
  <c r="H46" i="2" s="1"/>
  <c r="G45" i="2"/>
  <c r="F45" i="2"/>
  <c r="H45" i="2" s="1"/>
  <c r="E45" i="2"/>
  <c r="D45" i="2"/>
  <c r="G44" i="2"/>
  <c r="F44" i="2"/>
  <c r="E44" i="2"/>
  <c r="D44" i="2"/>
  <c r="H44" i="2" s="1"/>
  <c r="G43" i="2"/>
  <c r="F43" i="2"/>
  <c r="E43" i="2"/>
  <c r="D43" i="2"/>
  <c r="H43" i="2" s="1"/>
  <c r="H42" i="2"/>
  <c r="G42" i="2"/>
  <c r="F42" i="2"/>
  <c r="E42" i="2"/>
  <c r="D42" i="2"/>
  <c r="G41" i="2"/>
  <c r="F41" i="2"/>
  <c r="E41" i="2"/>
  <c r="D41" i="2"/>
  <c r="H40" i="2"/>
  <c r="G40" i="2"/>
  <c r="F40" i="2"/>
  <c r="F54" i="2" s="1"/>
  <c r="F55" i="2" s="1"/>
  <c r="F60" i="2" s="1"/>
  <c r="E40" i="2"/>
  <c r="D40" i="2"/>
  <c r="G38" i="2"/>
  <c r="F38" i="2"/>
  <c r="E38" i="2"/>
  <c r="D38" i="2"/>
  <c r="G20" i="54" l="1"/>
  <c r="C30" i="54"/>
  <c r="K43" i="54" s="1"/>
  <c r="F67" i="2"/>
  <c r="F72" i="2" s="1"/>
  <c r="F78" i="2" s="1"/>
  <c r="F101" i="2" s="1"/>
  <c r="F134" i="2" s="1"/>
  <c r="F171" i="2" s="1"/>
  <c r="F191" i="2" s="1"/>
  <c r="G134" i="2"/>
  <c r="H210" i="2"/>
  <c r="E54" i="2"/>
  <c r="E55" i="2" s="1"/>
  <c r="E60" i="2" s="1"/>
  <c r="E67" i="2" s="1"/>
  <c r="E72" i="2" s="1"/>
  <c r="E78" i="2" s="1"/>
  <c r="E101" i="2" s="1"/>
  <c r="H62" i="2"/>
  <c r="G168" i="2"/>
  <c r="H168" i="2" s="1"/>
  <c r="D20" i="4"/>
  <c r="H20" i="4" s="1"/>
  <c r="H19" i="4"/>
  <c r="H18" i="5"/>
  <c r="D18" i="13"/>
  <c r="H17" i="13"/>
  <c r="H19" i="15"/>
  <c r="D20" i="15"/>
  <c r="H20" i="31"/>
  <c r="E23" i="31"/>
  <c r="H119" i="2"/>
  <c r="G190" i="2"/>
  <c r="H190" i="2" s="1"/>
  <c r="H196" i="2"/>
  <c r="E22" i="6"/>
  <c r="H22" i="6" s="1"/>
  <c r="H21" i="6"/>
  <c r="G23" i="9"/>
  <c r="H22" i="16"/>
  <c r="G23" i="31"/>
  <c r="H18" i="31"/>
  <c r="H20" i="32"/>
  <c r="E23" i="32"/>
  <c r="F108" i="46"/>
  <c r="K91" i="46"/>
  <c r="H113" i="2"/>
  <c r="D129" i="2"/>
  <c r="D23" i="12"/>
  <c r="E98" i="2"/>
  <c r="D97" i="2"/>
  <c r="H97" i="2" s="1"/>
  <c r="H197" i="2"/>
  <c r="H17" i="6"/>
  <c r="H20" i="9"/>
  <c r="H17" i="11"/>
  <c r="H21" i="13"/>
  <c r="H20" i="19"/>
  <c r="H20" i="21"/>
  <c r="H20" i="23"/>
  <c r="H20" i="25"/>
  <c r="E23" i="25"/>
  <c r="H23" i="25" s="1"/>
  <c r="E23" i="33"/>
  <c r="K100" i="46"/>
  <c r="E22" i="8"/>
  <c r="H22" i="8" s="1"/>
  <c r="H21" i="8"/>
  <c r="G23" i="29"/>
  <c r="H18" i="29"/>
  <c r="H20" i="30"/>
  <c r="E23" i="30"/>
  <c r="H23" i="42"/>
  <c r="H41" i="2"/>
  <c r="H103" i="2"/>
  <c r="D131" i="2"/>
  <c r="H131" i="2" s="1"/>
  <c r="G167" i="2"/>
  <c r="H167" i="2" s="1"/>
  <c r="F209" i="2"/>
  <c r="H17" i="5"/>
  <c r="H18" i="8"/>
  <c r="D23" i="8"/>
  <c r="H19" i="9"/>
  <c r="E23" i="13"/>
  <c r="H23" i="31"/>
  <c r="G23" i="34"/>
  <c r="H18" i="34"/>
  <c r="K107" i="46"/>
  <c r="E129" i="2"/>
  <c r="D23" i="4"/>
  <c r="H21" i="7"/>
  <c r="D22" i="7"/>
  <c r="H22" i="7" s="1"/>
  <c r="F23" i="10"/>
  <c r="H18" i="11"/>
  <c r="D22" i="15"/>
  <c r="H22" i="15" s="1"/>
  <c r="H21" i="15"/>
  <c r="H18" i="17"/>
  <c r="H23" i="18"/>
  <c r="H23" i="20"/>
  <c r="H23" i="22"/>
  <c r="H20" i="28"/>
  <c r="E23" i="28"/>
  <c r="H23" i="28" s="1"/>
  <c r="H22" i="4"/>
  <c r="D18" i="7"/>
  <c r="H17" i="7"/>
  <c r="H137" i="2"/>
  <c r="G170" i="2"/>
  <c r="H170" i="2" s="1"/>
  <c r="H18" i="16"/>
  <c r="E23" i="17"/>
  <c r="G23" i="32"/>
  <c r="H18" i="32"/>
  <c r="D209" i="2"/>
  <c r="D23" i="5"/>
  <c r="H23" i="5" s="1"/>
  <c r="D23" i="9"/>
  <c r="H18" i="9"/>
  <c r="D23" i="10"/>
  <c r="H20" i="13"/>
  <c r="H17" i="14"/>
  <c r="G23" i="15"/>
  <c r="H20" i="26"/>
  <c r="E23" i="26"/>
  <c r="H23" i="26" s="1"/>
  <c r="H23" i="34"/>
  <c r="E114" i="46"/>
  <c r="E116" i="46" s="1"/>
  <c r="E118" i="46" s="1"/>
  <c r="E119" i="46" s="1"/>
  <c r="O66" i="46"/>
  <c r="M47" i="48"/>
  <c r="G9" i="49" s="1"/>
  <c r="G10" i="49" s="1"/>
  <c r="E20" i="16"/>
  <c r="E23" i="16" s="1"/>
  <c r="H23" i="16" s="1"/>
  <c r="H19" i="16"/>
  <c r="H23" i="27"/>
  <c r="D66" i="2"/>
  <c r="H66" i="2" s="1"/>
  <c r="D96" i="2"/>
  <c r="H96" i="2" s="1"/>
  <c r="D100" i="2"/>
  <c r="H100" i="2" s="1"/>
  <c r="E133" i="2"/>
  <c r="H20" i="6"/>
  <c r="E23" i="8"/>
  <c r="H18" i="10"/>
  <c r="E18" i="12"/>
  <c r="E23" i="12" s="1"/>
  <c r="H17" i="12"/>
  <c r="F23" i="14"/>
  <c r="H20" i="24"/>
  <c r="E23" i="24"/>
  <c r="H23" i="24" s="1"/>
  <c r="H23" i="32"/>
  <c r="G95" i="46"/>
  <c r="G108" i="46" s="1"/>
  <c r="T11" i="46"/>
  <c r="Q52" i="46"/>
  <c r="E67" i="46" s="1"/>
  <c r="O67" i="46" s="1"/>
  <c r="T17" i="46"/>
  <c r="S56" i="46"/>
  <c r="E73" i="46" s="1"/>
  <c r="O73" i="46" s="1"/>
  <c r="D133" i="2"/>
  <c r="H133" i="2" s="1"/>
  <c r="D22" i="3"/>
  <c r="H22" i="3" s="1"/>
  <c r="H21" i="3"/>
  <c r="E23" i="9"/>
  <c r="D20" i="11"/>
  <c r="H19" i="11"/>
  <c r="G23" i="30"/>
  <c r="H23" i="30" s="1"/>
  <c r="H18" i="30"/>
  <c r="G23" i="17"/>
  <c r="G23" i="28"/>
  <c r="H18" i="28"/>
  <c r="H20" i="29"/>
  <c r="E23" i="29"/>
  <c r="H23" i="29" s="1"/>
  <c r="H38" i="2"/>
  <c r="E96" i="2"/>
  <c r="D130" i="2"/>
  <c r="H130" i="2" s="1"/>
  <c r="E209" i="2"/>
  <c r="H204" i="2"/>
  <c r="H17" i="3"/>
  <c r="F23" i="4"/>
  <c r="D54" i="2"/>
  <c r="H54" i="2" s="1"/>
  <c r="H86" i="2"/>
  <c r="D98" i="2"/>
  <c r="H18" i="3"/>
  <c r="D23" i="3"/>
  <c r="H23" i="3" s="1"/>
  <c r="H18" i="4"/>
  <c r="E23" i="6"/>
  <c r="H23" i="6" s="1"/>
  <c r="H22" i="9"/>
  <c r="D23" i="14"/>
  <c r="H18" i="14"/>
  <c r="D23" i="17"/>
  <c r="H23" i="17" s="1"/>
  <c r="H23" i="19"/>
  <c r="H23" i="21"/>
  <c r="H23" i="23"/>
  <c r="G23" i="33"/>
  <c r="H23" i="33" s="1"/>
  <c r="H18" i="33"/>
  <c r="E23" i="35"/>
  <c r="K93" i="46"/>
  <c r="T43" i="46"/>
  <c r="K88" i="46"/>
  <c r="I90" i="46"/>
  <c r="I100" i="46"/>
  <c r="J105" i="46"/>
  <c r="K105" i="46" s="1"/>
  <c r="H107" i="46"/>
  <c r="G18" i="35"/>
  <c r="G18" i="36"/>
  <c r="G18" i="37"/>
  <c r="G18" i="38"/>
  <c r="G18" i="39"/>
  <c r="G18" i="40"/>
  <c r="G18" i="41"/>
  <c r="G18" i="42"/>
  <c r="G23" i="42" s="1"/>
  <c r="H18" i="27"/>
  <c r="H18" i="42"/>
  <c r="S55" i="46"/>
  <c r="E72" i="46" s="1"/>
  <c r="O72" i="46" s="1"/>
  <c r="F96" i="46"/>
  <c r="G104" i="46"/>
  <c r="G109" i="46" s="1"/>
  <c r="J107" i="46"/>
  <c r="L11" i="46"/>
  <c r="K19" i="46"/>
  <c r="S19" i="46" s="1"/>
  <c r="G96" i="46"/>
  <c r="J102" i="46"/>
  <c r="J109" i="46" s="1"/>
  <c r="F106" i="46"/>
  <c r="K27" i="46"/>
  <c r="S27" i="46" s="1"/>
  <c r="H96" i="46"/>
  <c r="K35" i="46"/>
  <c r="K87" i="46"/>
  <c r="I89" i="46"/>
  <c r="I102" i="46" s="1"/>
  <c r="K102" i="46" s="1"/>
  <c r="J104" i="46"/>
  <c r="P52" i="46"/>
  <c r="E68" i="46" s="1"/>
  <c r="O68" i="46" s="1"/>
  <c r="K94" i="46"/>
  <c r="H101" i="46"/>
  <c r="H109" i="46" s="1"/>
  <c r="F103" i="46"/>
  <c r="L43" i="46"/>
  <c r="J106" i="46"/>
  <c r="R52" i="46"/>
  <c r="E69" i="46" s="1"/>
  <c r="O69" i="46" s="1"/>
  <c r="J101" i="46"/>
  <c r="H103" i="46"/>
  <c r="L25" i="46"/>
  <c r="J108" i="46"/>
  <c r="H17" i="4"/>
  <c r="H21" i="12"/>
  <c r="H17" i="16"/>
  <c r="T27" i="46"/>
  <c r="P17" i="49"/>
  <c r="C28" i="54" l="1"/>
  <c r="G23" i="39"/>
  <c r="H23" i="39" s="1"/>
  <c r="H18" i="39"/>
  <c r="G23" i="36"/>
  <c r="H23" i="36" s="1"/>
  <c r="H18" i="36"/>
  <c r="H23" i="14"/>
  <c r="O74" i="46"/>
  <c r="G23" i="38"/>
  <c r="H23" i="38" s="1"/>
  <c r="H18" i="38"/>
  <c r="G23" i="35"/>
  <c r="H23" i="35" s="1"/>
  <c r="H18" i="35"/>
  <c r="E74" i="46"/>
  <c r="H23" i="9"/>
  <c r="H18" i="7"/>
  <c r="D23" i="7"/>
  <c r="H23" i="7" s="1"/>
  <c r="K104" i="46"/>
  <c r="I95" i="46"/>
  <c r="T19" i="46"/>
  <c r="T52" i="46" s="1"/>
  <c r="G23" i="40"/>
  <c r="H23" i="40" s="1"/>
  <c r="H18" i="40"/>
  <c r="H209" i="2"/>
  <c r="S35" i="46"/>
  <c r="T35" i="46" s="1"/>
  <c r="L35" i="46"/>
  <c r="F109" i="46"/>
  <c r="H23" i="8"/>
  <c r="L19" i="46"/>
  <c r="E134" i="2"/>
  <c r="E171" i="2" s="1"/>
  <c r="E191" i="2" s="1"/>
  <c r="E212" i="2" s="1"/>
  <c r="H23" i="4"/>
  <c r="H20" i="11"/>
  <c r="D23" i="11"/>
  <c r="H23" i="11" s="1"/>
  <c r="I103" i="46"/>
  <c r="K103" i="46" s="1"/>
  <c r="K90" i="46"/>
  <c r="K101" i="46"/>
  <c r="H98" i="2"/>
  <c r="G12" i="49"/>
  <c r="G11" i="49" s="1"/>
  <c r="L23" i="49" s="1"/>
  <c r="K89" i="46"/>
  <c r="K106" i="46"/>
  <c r="G23" i="41"/>
  <c r="H23" i="41" s="1"/>
  <c r="H18" i="41"/>
  <c r="H20" i="16"/>
  <c r="G171" i="2"/>
  <c r="G191" i="2" s="1"/>
  <c r="H20" i="15"/>
  <c r="D23" i="15"/>
  <c r="H23" i="15" s="1"/>
  <c r="F212" i="2"/>
  <c r="H23" i="12"/>
  <c r="L27" i="46"/>
  <c r="H18" i="12"/>
  <c r="G23" i="37"/>
  <c r="H23" i="37" s="1"/>
  <c r="H18" i="37"/>
  <c r="H23" i="10"/>
  <c r="H129" i="2"/>
  <c r="D23" i="13"/>
  <c r="H23" i="13" s="1"/>
  <c r="H18" i="13"/>
  <c r="D55" i="2"/>
  <c r="E214" i="2" l="1"/>
  <c r="E215" i="2" s="1"/>
  <c r="O75" i="46"/>
  <c r="O76" i="46" s="1"/>
  <c r="I108" i="46"/>
  <c r="K108" i="46" s="1"/>
  <c r="I96" i="46"/>
  <c r="K96" i="46" s="1"/>
  <c r="I109" i="46"/>
  <c r="K109" i="46" s="1"/>
  <c r="I23" i="49"/>
  <c r="F215" i="2"/>
  <c r="F214" i="2"/>
  <c r="E76" i="46"/>
  <c r="E75" i="46"/>
  <c r="V9" i="46"/>
  <c r="S52" i="46"/>
  <c r="H55" i="2"/>
  <c r="D60" i="2"/>
  <c r="G212" i="2"/>
  <c r="K95" i="46"/>
  <c r="G215" i="2" l="1"/>
  <c r="U43" i="46"/>
  <c r="U19" i="46"/>
  <c r="U27" i="46"/>
  <c r="U35" i="46"/>
  <c r="U11" i="46"/>
  <c r="H60" i="2"/>
  <c r="D67" i="2"/>
  <c r="D72" i="2" l="1"/>
  <c r="H67" i="2"/>
  <c r="U52" i="46"/>
  <c r="H72" i="2" l="1"/>
  <c r="D78" i="2"/>
  <c r="D101" i="2" l="1"/>
  <c r="H78" i="2"/>
  <c r="H101" i="2" l="1"/>
  <c r="D134" i="2"/>
  <c r="D171" i="2" l="1"/>
  <c r="H134" i="2"/>
  <c r="H171" i="2" l="1"/>
  <c r="D191" i="2"/>
  <c r="D212" i="2" l="1"/>
  <c r="H191" i="2"/>
  <c r="H212" i="2" l="1"/>
  <c r="D214" i="2"/>
  <c r="H214" i="2" s="1"/>
  <c r="D215" i="2" l="1"/>
  <c r="H215" i="2" s="1"/>
  <c r="C14" i="2" s="1"/>
  <c r="G6" i="49" l="1"/>
  <c r="K23" i="49" l="1"/>
  <c r="G23" i="49"/>
  <c r="G7" i="49"/>
  <c r="G13" i="49" s="1"/>
  <c r="H13" i="49"/>
</calcChain>
</file>

<file path=xl/sharedStrings.xml><?xml version="1.0" encoding="utf-8"?>
<sst xmlns="http://schemas.openxmlformats.org/spreadsheetml/2006/main" count="3073" uniqueCount="830">
  <si>
    <t>СВОДКА ЗАТРАТ</t>
  </si>
  <si>
    <t>5567м</t>
  </si>
  <si>
    <t>Реконструкция ПС 110 кВ Роса с заменой трансформаторов Т-1 и Т-2 мощностью 2×25 МВА каждый, на трансформаторы мощностью 2×63 МВА</t>
  </si>
  <si>
    <t>(наименование стройки)</t>
  </si>
  <si>
    <t>№ п/п</t>
  </si>
  <si>
    <t>Наименование затрат</t>
  </si>
  <si>
    <t>Объектов производственного назначения, тыс. руб.</t>
  </si>
  <si>
    <t>Сметная стоимость:</t>
  </si>
  <si>
    <t>строительных и монтажных работ</t>
  </si>
  <si>
    <t>оборудования</t>
  </si>
  <si>
    <t>ПИР</t>
  </si>
  <si>
    <t>прочих затрат</t>
  </si>
  <si>
    <t>в том числе:</t>
  </si>
  <si>
    <t>ПНР</t>
  </si>
  <si>
    <t>Резерв средств на непредвиденные работы и затраты</t>
  </si>
  <si>
    <t>Прочие</t>
  </si>
  <si>
    <t>2023 год</t>
  </si>
  <si>
    <t>кроме того НДС</t>
  </si>
  <si>
    <t>-</t>
  </si>
  <si>
    <t>Итого сметная стоимость с НДС в ценах на дату составления расчета</t>
  </si>
  <si>
    <t>Законтрактованные объемы в твердо-фиксированной цене и собственные затраты, начисленные по факту</t>
  </si>
  <si>
    <t>в т.ч. собственные затраты, начисленные по факту и включенные в сметную стоимость</t>
  </si>
  <si>
    <t>в т.ч. собственные затраты, начисленные по факту и не включенные в сметную стоимость</t>
  </si>
  <si>
    <t>в т.ч. заактированные затраты по договорам без НДС</t>
  </si>
  <si>
    <t>в т.ч. НДС на заактированные затраты</t>
  </si>
  <si>
    <t>в т.ч. не заактированные затраты по договорам без НДС</t>
  </si>
  <si>
    <t>в т.ч. НДС на не заактированные затраты</t>
  </si>
  <si>
    <t>Не законтрактованный остаток сметной стоимости в текущих ценах с НДС</t>
  </si>
  <si>
    <t>в т.ч. услуги сторонних организаций с НДС</t>
  </si>
  <si>
    <t>в т.ч. собственные затраты</t>
  </si>
  <si>
    <t>Итого, планируемый объем финансирования капитальных вложений с учетом НДС</t>
  </si>
  <si>
    <t>В том числе на 2022 год</t>
  </si>
  <si>
    <t>В том числе на 2023 год</t>
  </si>
  <si>
    <t>В том числе на 2024 год</t>
  </si>
  <si>
    <t>В том числе на 2025 год</t>
  </si>
  <si>
    <t>В том числе на 2026 год</t>
  </si>
  <si>
    <t>В том числе на 2027 год</t>
  </si>
  <si>
    <t>В том числе на 2028 год</t>
  </si>
  <si>
    <t>Итого, полная стоимость в прогнозном уровне цен с учетом НДС</t>
  </si>
  <si>
    <t>Ответственный исполнитель:</t>
  </si>
  <si>
    <t>Филимонов А. В.</t>
  </si>
  <si>
    <t>Молодцов Д.М.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</si>
  <si>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</si>
  <si>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Форма №1</t>
  </si>
  <si>
    <t>"Утверждаю"</t>
  </si>
  <si>
    <t>Заместитель директора</t>
  </si>
  <si>
    <t xml:space="preserve"> по капитальному строительству</t>
  </si>
  <si>
    <t>филиала ПАО "Россети Московский регион"</t>
  </si>
  <si>
    <t>в т.ч. СМР , тыс. руб.</t>
  </si>
  <si>
    <t xml:space="preserve">                            _______________________________________</t>
  </si>
  <si>
    <t xml:space="preserve">в текущих ценах с НДС-18% </t>
  </si>
  <si>
    <t>Заказчик:</t>
  </si>
  <si>
    <t>ПАО "Россети Московский регион"</t>
  </si>
  <si>
    <t>(наименование организации)</t>
  </si>
  <si>
    <t>Утвержден: «_____»________________20___ г.</t>
  </si>
  <si>
    <t xml:space="preserve">Сводный сметный расчет в сумме: </t>
  </si>
  <si>
    <t>тыс. руб.</t>
  </si>
  <si>
    <t>«____»________________20___ г.</t>
  </si>
  <si>
    <t xml:space="preserve">СВОДНЫЙ СМЕТНЫЙ РАСЧЕТ СТОИМОСТИ </t>
  </si>
  <si>
    <t>(наименование проекта)</t>
  </si>
  <si>
    <t>Составлен в текущих ценах на 01.01.2023 г.</t>
  </si>
  <si>
    <t>№ пп</t>
  </si>
  <si>
    <t>Обоснование</t>
  </si>
  <si>
    <t>Наименование локальных сметных расчетов (смет), затрат</t>
  </si>
  <si>
    <t>Сметная стоимость, тыс. руб.</t>
  </si>
  <si>
    <t>строительных
работ</t>
  </si>
  <si>
    <t>монтажных работ</t>
  </si>
  <si>
    <t xml:space="preserve">оборудования </t>
  </si>
  <si>
    <t>прочих</t>
  </si>
  <si>
    <t>Всего</t>
  </si>
  <si>
    <t xml:space="preserve"> Глава 1. Подготовка территории строительства.</t>
  </si>
  <si>
    <t>Итого по Главе 1</t>
  </si>
  <si>
    <t xml:space="preserve"> Глава 2. Основные объекты строительства.</t>
  </si>
  <si>
    <t>ОБЪЕКТНЫЙ СМЕТНЫЙ РАСЧЕТ № 02-01</t>
  </si>
  <si>
    <t>Замена на трансформатор мощностью 63 МВА напряжением 110/10 кВ</t>
  </si>
  <si>
    <t>ОБЪЕКТНЫЙ СМЕТНЫЙ РАСЧЕТ № 02-02</t>
  </si>
  <si>
    <t>ОБЪЕКТНЫЙ СМЕТНЫЙ РАСЧЕТ № 02-03</t>
  </si>
  <si>
    <t>ОБЪЕКТНЫЙ СМЕТНЫЙ РАСЧЕТ № 02-04</t>
  </si>
  <si>
    <t>АСУТП ПС (комплекс)</t>
  </si>
  <si>
    <t>ОБЪЕКТНЫЙ СМЕТНЫЙ РАСЧЕТ № 02-05</t>
  </si>
  <si>
    <t>ОБЪЕКТНЫЙ СМЕТНЫЙ РАСЧЕТ № 02-06</t>
  </si>
  <si>
    <t>ОБЪЕКТНЫЙ СМЕТНЫЙ РАСЧЕТ № 02-07</t>
  </si>
  <si>
    <t>Монтаж системы охранного видеонаблюдения (1 ПС)</t>
  </si>
  <si>
    <t>ОБЪЕКТНЫЙ СМЕТНЫЙ РАСЧЕТ № 02-08</t>
  </si>
  <si>
    <t>Монтаж системы охранного освещения (1 ПС)</t>
  </si>
  <si>
    <t>ОБЪЕКТНЫЙ СМЕТНЫЙ РАСЧЕТ № 02-09</t>
  </si>
  <si>
    <t>Здание КПП</t>
  </si>
  <si>
    <t>ОБЪЕКТНЫЙ СМЕТНЫЙ РАСЧЕТ № 02-10</t>
  </si>
  <si>
    <t>ОБЪЕКТНЫЙ СМЕТНЫЙ РАСЧЕТ № 02-11</t>
  </si>
  <si>
    <t>Кабели, лотки, ограждения</t>
  </si>
  <si>
    <t>ОБЪЕКТНЫЙ СМЕТНЫЙ РАСЧЕТ № 02-12</t>
  </si>
  <si>
    <t>ОС, СКУД, АПС, СОУЭ</t>
  </si>
  <si>
    <t>Итого по Главе 2</t>
  </si>
  <si>
    <t>Итого по Главам 1-2</t>
  </si>
  <si>
    <t>Глава 3. Объекты подсобного и обслуживающего назначения.</t>
  </si>
  <si>
    <t>Итого по Главе 3</t>
  </si>
  <si>
    <t>Итого по Главам 1-3</t>
  </si>
  <si>
    <t>Глава 5. Объекты транспортного хозяйства и связи.</t>
  </si>
  <si>
    <t>ОБЪЕКТНЫЙ СМЕТНЫЙ РАСЧЕТ № 05-01</t>
  </si>
  <si>
    <t>Охранная сигнализация (ПС 110-220 кВ)</t>
  </si>
  <si>
    <t>ОБЪЕКТНЫЙ СМЕТНЫЙ РАСЧЕТ № 05-02</t>
  </si>
  <si>
    <t>Оборудование связи ПС</t>
  </si>
  <si>
    <t>Итого по Главе 5</t>
  </si>
  <si>
    <t>Итого по Главам 1-5</t>
  </si>
  <si>
    <t>Глава 6. Наружные сети и сооружения водоснабжения, водоотведения, теплоснабжения и газоснабжения.</t>
  </si>
  <si>
    <t>Итого по Главе 6</t>
  </si>
  <si>
    <t>Итого по Главам 1-6</t>
  </si>
  <si>
    <t>Глава 7. Благоустройство и озеленение территории.</t>
  </si>
  <si>
    <t>ОБЪЕКТНЫЙ СМЕТНЫЙ РАСЧЕТ № 07-01</t>
  </si>
  <si>
    <t>Ограждение территории ПС 220 кВ (вкл. ворота КПП, калитки)</t>
  </si>
  <si>
    <t>Итого по Главе 7</t>
  </si>
  <si>
    <t>Итого по Главам 1-7</t>
  </si>
  <si>
    <t>Глава 8. Временные здания и сооружения.</t>
  </si>
  <si>
    <t>Приказ Минстроя России от 19.06.2020 № 332/пр, п. 25, приложение 1, п. 22</t>
  </si>
  <si>
    <t>Временные здания и сооружения (ПС 35 и выше) (Замена на трансформатор мощностью 63 МВА напряжением 110/10 кВ)</t>
  </si>
  <si>
    <t>Методика определения затрат на строительство временных зданий и сооружений,включаемых в сводный сметный расчет стоимости строительства объектов капитального строительства, утвержденная приказом Минстроя Россиии от 19.06.2020 № 332/пр п.39.1</t>
  </si>
  <si>
    <t>Временные здания и сооружения (ПС 35 и выше) (АСУТП ПС (комплекс))</t>
  </si>
  <si>
    <t>Методика определения затрат на строительство временных зданий и сооружений,включаемых в сводный сметный расчет стоимости строительства объектов капитального строительства, утвержденная приказом Минстроя России от 19.06.2020 № 332/пр п.39.1</t>
  </si>
  <si>
    <t>Временные здания и сооружения (ВЛ/КЛ 35 и выше) (Монтаж системы охранного видеонаблюдения (1 ПС))</t>
  </si>
  <si>
    <t>Временные здания и сооружения (ВЛ/КЛ 35 и выше) (Монтаж системы охранного освещения (1 ПС))</t>
  </si>
  <si>
    <t>Временные здания и сооружения (ВЛ/КЛ 35 и выше) (Охранная сигнализация (ПС 110-220 кВ))</t>
  </si>
  <si>
    <t>Временные здания и сооружения (ПС 35 и выше) (Оборудование связи ПС)</t>
  </si>
  <si>
    <t>Временные здания и сооружения (ПС 35 и выше) (Здание КПП)</t>
  </si>
  <si>
    <t>Временные здания и сооружения (ПС 35 и выше) (Ограждение территории ПС 220 кВ (вкл. ворота КПП, калитки))</t>
  </si>
  <si>
    <t>Временные здания и сооружения (ПС 35 и выше) (Кабели, лотки, ограждения)</t>
  </si>
  <si>
    <t>Временные здания и сооружения (ПС 35 и выше) (ОС, СКУД, АПС, СОУЭ)</t>
  </si>
  <si>
    <t>16,19-21,25-27,29-30</t>
  </si>
  <si>
    <t>Временные здания и сооружения</t>
  </si>
  <si>
    <t>17-18,28</t>
  </si>
  <si>
    <t>22-24</t>
  </si>
  <si>
    <t>Итого по Главе 8</t>
  </si>
  <si>
    <t>Итого по Главам 1-8</t>
  </si>
  <si>
    <t>Глава 9. Прочие работы и затраты.</t>
  </si>
  <si>
    <t>ОБЪЕКТНЫЙ СМЕТНЫЙ РАСЧЕТ № 09-01</t>
  </si>
  <si>
    <t>Пусконаладочные работы (Замена на трансформатор мощностью 63 МВА напряжением 110/10 кВ)</t>
  </si>
  <si>
    <t>ОБЪЕКТНЫЙ СМЕТНЫЙ РАСЧЕТ № 09-02</t>
  </si>
  <si>
    <t>ОБЪЕКТНЫЙ СМЕТНЫЙ РАСЧЕТ № 09-03</t>
  </si>
  <si>
    <t>ОБЪЕКТНЫЙ СМЕТНЫЙ РАСЧЕТ № 09-04</t>
  </si>
  <si>
    <t>Пусконаладочные работы (АСУТП ПС (комплекс))</t>
  </si>
  <si>
    <t>ОБЪЕКТНЫЙ СМЕТНЫЙ РАСЧЕТ № 09-05</t>
  </si>
  <si>
    <t>ОБЪЕКТНЫЙ СМЕТНЫЙ РАСЧЕТ № 09-06</t>
  </si>
  <si>
    <t>ОБЪЕКТНЫЙ СМЕТНЫЙ РАСЧЕТ № 09-07</t>
  </si>
  <si>
    <t>Пусконаладочные работы (Охранная сигнализация (ПС 110-220 кВ))</t>
  </si>
  <si>
    <t>ОБЪЕКТНЫЙ СМЕТНЫЙ РАСЧЕТ № 09-08</t>
  </si>
  <si>
    <t>Пусконаладочные работы (Оборудование связи ПС)</t>
  </si>
  <si>
    <t>ОБЪЕКТНЫЙ СМЕТНЫЙ РАСЧЕТ № 09-09</t>
  </si>
  <si>
    <t>ОБЪЕКТНЫЙ СМЕТНЫЙ РАСЧЕТ № 09-10</t>
  </si>
  <si>
    <t>Пусконаладочные работы (ОС, СКУД, АПС, СОУЭ)</t>
  </si>
  <si>
    <t>Приказ Минстроя России от 25.05.2021 № 335/пр, приложение 1, п. 37</t>
  </si>
  <si>
    <t>Зимнее удорожание (ПС 35 и выше) (Замена на трансформатор мощностью 63 МВА напряжением 110/10 кВ)</t>
  </si>
  <si>
    <t>ГСН81-05-02-2001 табл. .4, п.2.6</t>
  </si>
  <si>
    <t>Зимнее удорожание (ПС 35 и выше) (АСУТП ПС (комплекс))</t>
  </si>
  <si>
    <t>Методика определения затрат при производстве работ в зимнее время, утверждённач приказом  Минстроя России от 25.05.2021 № 325/пр, приложение № 1 п.37</t>
  </si>
  <si>
    <t>Зимнее удорожание (Монтаж системы охранного видеонаблюдения (1 ПС))</t>
  </si>
  <si>
    <t>Зимнее удорожание (Монтаж системы охранного освещения (1 ПС))</t>
  </si>
  <si>
    <t>Зимнее удорожание (Охранная сигнализация (ПС 110-220 кВ))</t>
  </si>
  <si>
    <t>Зимнее удорожание (ПС 35 и выше) (Оборудование связи ПС)</t>
  </si>
  <si>
    <t>Зимнее удорожание (ПС 35 и выше) (Здание КПП)</t>
  </si>
  <si>
    <t>Зимнее удорожание (ПС 35 и выше) (Ограждение территории ПС 220 кВ (вкл. ворота КПП, калитки))</t>
  </si>
  <si>
    <t>Зимнее удорожание (ПС 35 и выше) (Кабели, лотки, ограждения)</t>
  </si>
  <si>
    <t>Зимнее удорожание (ПС 35 и выше) (ОС, СКУД, АПС, СОУЭ)</t>
  </si>
  <si>
    <t>41,44-46,50-52,54-55</t>
  </si>
  <si>
    <t>Зимнее удорожание</t>
  </si>
  <si>
    <t>42-43,53</t>
  </si>
  <si>
    <t>Дополнительные затраты при производстве работ в зимнее время</t>
  </si>
  <si>
    <t>47-49</t>
  </si>
  <si>
    <t>Итого по Главе 9</t>
  </si>
  <si>
    <t>Итого по Главам 1-9</t>
  </si>
  <si>
    <t>Глава 10. Содержание службы заказчика. Строительный контроль.</t>
  </si>
  <si>
    <t>Постановление Правительства РФ от 21.06.10 №468</t>
  </si>
  <si>
    <t>Строительный контроль 2,14% (Замена на трансформатор мощностью 63 МВА напряжением 110/10 кВ)</t>
  </si>
  <si>
    <t>Строительный контроль 2,14% (АСУТП ПС (комплекс))</t>
  </si>
  <si>
    <t>Строительный контроль 2,14% (Монтаж системы охранного видеонаблюдения (1 ПС))</t>
  </si>
  <si>
    <t>Строительный контроль 2,14% (Монтаж системы охранного освещения (1 ПС))</t>
  </si>
  <si>
    <t>Строительный контроль 2,14% (Охранная сигнализация (ПС 110-220 кВ))</t>
  </si>
  <si>
    <t>Строительный контроль 2,14% (Оборудование связи ПС)</t>
  </si>
  <si>
    <t>Строительный контроль 2,14% (Здание КПП)</t>
  </si>
  <si>
    <t>Строительный контроль 2,14% (Ограждение территории ПС 220 кВ (вкл. ворота КПП, калитки))</t>
  </si>
  <si>
    <t>Строительный контроль 2,14% (Кабели, лотки, ограждения)</t>
  </si>
  <si>
    <t>Строительный контроль 2,14% (ОС, СКУД, АПС, СОУЭ)</t>
  </si>
  <si>
    <t>Приказ ПАО "МОЭСК" от 22.01.2018  № 50</t>
  </si>
  <si>
    <t>Содержание службы заказчика-застройщика 5,68% (Замена на трансформатор мощностью 63 МВА напряжением 110/10 кВ)</t>
  </si>
  <si>
    <t>Содержание службы заказчика-застройщика 5,68% (АСУТП ПС (комплекс))</t>
  </si>
  <si>
    <t>Содержание службы заказчика-застройщика 5,68% (Монтаж системы охранного видеонаблюдения (1 ПС))</t>
  </si>
  <si>
    <t>Содержание службы заказчика-застройщика 5,68% (Монтаж системы охранного освещения (1 ПС))</t>
  </si>
  <si>
    <t>Содержание службы заказчика-застройщика 5,68% (Охранная сигнализация (ПС 110-220 кВ))</t>
  </si>
  <si>
    <t>Содержание службы заказчика-застройщика 5,68% (Оборудование связи ПС)</t>
  </si>
  <si>
    <t>Содержание службы заказчика-застройщика 5,68% (Здание КПП)</t>
  </si>
  <si>
    <t>Содержание службы заказчика-застройщика 5,68% (Ограждение территории ПС 220 кВ (вкл. ворота КПП, калитки))</t>
  </si>
  <si>
    <t>Содержание службы заказчика-застройщика 5,68% (Кабели, лотки, ограждения)</t>
  </si>
  <si>
    <t>Содержание службы заказчика-застройщика 5,68% (ОС, СКУД, АПС, СОУЭ)</t>
  </si>
  <si>
    <t>56-70</t>
  </si>
  <si>
    <t>Строительный контроль 2,14%</t>
  </si>
  <si>
    <t>71-85</t>
  </si>
  <si>
    <t>Содержание службы заказчика-застройщика 5,68%</t>
  </si>
  <si>
    <t>Итого по Главе 10</t>
  </si>
  <si>
    <t>Итого по Главам 1-10</t>
  </si>
  <si>
    <t>Глава 12. Публичный технологический и ценовой аудит, подготовка обоснования 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работы.</t>
  </si>
  <si>
    <t>ОБЪЕКТНЫЙ СМЕТНЫЙ РАСЧЕТ № 12-01</t>
  </si>
  <si>
    <t>Проектные работы (Замена на трансформатор мощностью 63 МВА напряжением 110/10 кВ)</t>
  </si>
  <si>
    <t>ОБЪЕКТНЫЙ СМЕТНЫЙ РАСЧЕТ № 12-02</t>
  </si>
  <si>
    <t>ОБЪЕКТНЫЙ СМЕТНЫЙ РАСЧЕТ № 12-03</t>
  </si>
  <si>
    <t>ОБЪЕКТНЫЙ СМЕТНЫЙ РАСЧЕТ № 12-04</t>
  </si>
  <si>
    <t>Проектные работы (АСУТП ПС (комплекс))</t>
  </si>
  <si>
    <t>ОБЪЕКТНЫЙ СМЕТНЫЙ РАСЧЕТ № 12-05</t>
  </si>
  <si>
    <t>ОБЪЕКТНЫЙ СМЕТНЫЙ РАСЧЕТ № 12-06</t>
  </si>
  <si>
    <t>ОБЪЕКТНЫЙ СМЕТНЫЙ РАСЧЕТ № 12-07</t>
  </si>
  <si>
    <t>Проектные работы (Монтаж системы охранного видеонаблюдения (1 ПС))</t>
  </si>
  <si>
    <t>ОБЪЕКТНЫЙ СМЕТНЫЙ РАСЧЕТ № 12-08</t>
  </si>
  <si>
    <t>Проектные работы (Монтаж системы охранного освещения (1 ПС))</t>
  </si>
  <si>
    <t>ОБЪЕКТНЫЙ СМЕТНЫЙ РАСЧЕТ № 12-09</t>
  </si>
  <si>
    <t>Проектные работы (Охранная сигнализация (ПС 110-220 кВ))</t>
  </si>
  <si>
    <t>ОБЪЕКТНЫЙ СМЕТНЫЙ РАСЧЕТ № 12-10</t>
  </si>
  <si>
    <t>Проектные работы (Оборудование связи ПС)</t>
  </si>
  <si>
    <t>ОБЪЕКТНЫЙ СМЕТНЫЙ РАСЧЕТ № 12-11</t>
  </si>
  <si>
    <t>Проектные работы (Здание КПП)</t>
  </si>
  <si>
    <t>ОБЪЕКТНЫЙ СМЕТНЫЙ РАСЧЕТ № 12-12</t>
  </si>
  <si>
    <t>Проектные работы (Ограждение территории ПС 220 кВ (вкл. ворота КПП, калитки))</t>
  </si>
  <si>
    <t>ОБЪЕКТНЫЙ СМЕТНЫЙ РАСЧЕТ № 12-13</t>
  </si>
  <si>
    <t>ОБЪЕКТНЫЙ СМЕТНЫЙ РАСЧЕТ № 12-14</t>
  </si>
  <si>
    <t>Проектные работы (Кабели, лотки, ограждения)</t>
  </si>
  <si>
    <t>ОБЪЕКТНЫЙ СМЕТНЫЙ РАСЧЕТ № 12-15</t>
  </si>
  <si>
    <t>Проектные работы (ОС, СКУД, АПС, СОУЭ)</t>
  </si>
  <si>
    <t>Итого по Главе 12</t>
  </si>
  <si>
    <t>Итого по Главам 1-12</t>
  </si>
  <si>
    <t>Резерв средств на непредвиденные работы и затраты.</t>
  </si>
  <si>
    <t>Приказ Минстроя России от 04.08.2020 № 421/пр п.179</t>
  </si>
  <si>
    <t>Резерв средств на непредвиденные работы и затраты (Замена на трансформатор мощностью 63 МВА напряжением 110/10 кВ)</t>
  </si>
  <si>
    <t>МДС 81-35.2004 п.4.96</t>
  </si>
  <si>
    <t>Резерв средств на непредвиденные работы и затраты (АСУТП ПС (комплекс))</t>
  </si>
  <si>
    <t>Резерв средств на непредвиденные работы и затраты (Монтаж системы охранного видеонаблюдения (1 ПС))</t>
  </si>
  <si>
    <t>Резерв средств на непредвиденные работы и затраты (Монтаж системы охранного освещения (1 ПС))</t>
  </si>
  <si>
    <t>Резерв средств на непредвиденные работы и затраты (Охранная сигнализация (ПС 110-220 кВ))</t>
  </si>
  <si>
    <t>Резерв средств на непредвиденные работы и затраты (Оборудование связи ПС)</t>
  </si>
  <si>
    <t>Резерв средств на непредвиденные работы и затраты (Здание КПП)</t>
  </si>
  <si>
    <t>Резерв средств на непредвиденные работы и затраты (Ограждение территории ПС 220 кВ (вкл. ворота КПП, калитки))</t>
  </si>
  <si>
    <t>Резерв средств на непредвиденные работы и затраты (Кабели, лотки, ограждения)</t>
  </si>
  <si>
    <t>Резерв средств на непредвиденные работы и затраты (ОС, СКУД, АПС, СОУЭ)</t>
  </si>
  <si>
    <t>101,104-106,110-112,114-115</t>
  </si>
  <si>
    <t>102-103,107-109,113</t>
  </si>
  <si>
    <t>Всего по сводному расчету г. без НДС.</t>
  </si>
  <si>
    <t>Налоговый кодекс РФ ст. 49</t>
  </si>
  <si>
    <t>НДС 20%</t>
  </si>
  <si>
    <t>Всего с НДС</t>
  </si>
  <si>
    <t xml:space="preserve">Заместитель директора департамента - начальник управления формирования стоимости </t>
  </si>
  <si>
    <t>Примечание:</t>
  </si>
  <si>
    <r>
      <t xml:space="preserve">Форма "Сводный сметный расчет стоимости строительства" и данные в столбцах 1-8 заполняются </t>
    </r>
    <r>
      <rPr>
        <u/>
        <sz val="10"/>
        <color rgb="FF000000"/>
        <rFont val="Times New Roman"/>
        <family val="1"/>
        <charset val="204"/>
      </rPr>
      <t xml:space="preserve">в текущем уровне цен </t>
    </r>
    <r>
      <rPr>
        <sz val="10"/>
        <color rgb="FF000000"/>
        <rFont val="Times New Roman"/>
        <family val="1"/>
        <charset val="204"/>
      </rPr>
      <t>в соответствии с Приложением 6 к приказу Минстроя России от 04.08.2020 №421.</t>
    </r>
  </si>
  <si>
    <t>Количество сводных сметных расчетов в соответствии с пунктом 40 приказа Минстроя России от 04.08.2020 № 421 разрабатывается на этап строительства, если проектной документации предусмотрено выделение этапов.</t>
  </si>
  <si>
    <t>Наименование проекта:</t>
  </si>
  <si>
    <t>Наименование сметы:</t>
  </si>
  <si>
    <t xml:space="preserve">Количество = </t>
  </si>
  <si>
    <t>шт.</t>
  </si>
  <si>
    <t>строительных работ</t>
  </si>
  <si>
    <t>всего</t>
  </si>
  <si>
    <t>02-01</t>
  </si>
  <si>
    <t xml:space="preserve">Итого </t>
  </si>
  <si>
    <t>ВСЕГО, в том числе:</t>
  </si>
  <si>
    <t>ОТ</t>
  </si>
  <si>
    <t>ЭМ</t>
  </si>
  <si>
    <t>МР</t>
  </si>
  <si>
    <t>НР</t>
  </si>
  <si>
    <t>СП</t>
  </si>
  <si>
    <t>оборудование</t>
  </si>
  <si>
    <t>прочие затраты</t>
  </si>
  <si>
    <t>02-02</t>
  </si>
  <si>
    <t>02-03</t>
  </si>
  <si>
    <t>Сооружение АСУТП ПС</t>
  </si>
  <si>
    <t>объект</t>
  </si>
  <si>
    <t>02-04</t>
  </si>
  <si>
    <t>02-05</t>
  </si>
  <si>
    <t>02-06</t>
  </si>
  <si>
    <t>ПС</t>
  </si>
  <si>
    <t>02-07</t>
  </si>
  <si>
    <t>02-08</t>
  </si>
  <si>
    <t>Сооружение здания КПП</t>
  </si>
  <si>
    <t>02-09</t>
  </si>
  <si>
    <t>02-10</t>
  </si>
  <si>
    <t>02-11</t>
  </si>
  <si>
    <t>02-12</t>
  </si>
  <si>
    <t>05-01</t>
  </si>
  <si>
    <t>Мультиплексор - 5 шт., Диспетчерский коммутатор - 1 шт.</t>
  </si>
  <si>
    <t>05-02</t>
  </si>
  <si>
    <t>м</t>
  </si>
  <si>
    <t>07-01</t>
  </si>
  <si>
    <t>09-01</t>
  </si>
  <si>
    <t>Пусконаладочные работы, Замена на трансформатор мощностью 63 МВА напряжением 110/10 кВ</t>
  </si>
  <si>
    <t>09-02</t>
  </si>
  <si>
    <t>09-03</t>
  </si>
  <si>
    <t>09-04</t>
  </si>
  <si>
    <t>Пусконаладочные работы, АСУТП ПС (комплекс)</t>
  </si>
  <si>
    <t>09-05</t>
  </si>
  <si>
    <t>09-06</t>
  </si>
  <si>
    <t>09-07</t>
  </si>
  <si>
    <t>Пусконаладочные работы, Охранная сигнализация (ПС 110-220 кВ)</t>
  </si>
  <si>
    <t>09-08</t>
  </si>
  <si>
    <t>Пусконаладочные работы, Оборудование связи ПС</t>
  </si>
  <si>
    <t>09-09</t>
  </si>
  <si>
    <t>09-10</t>
  </si>
  <si>
    <t>Пусконаладочные работы, ОС, СКУД, АПС, СОУЭ</t>
  </si>
  <si>
    <t>12-01</t>
  </si>
  <si>
    <t>Проектные работы, Замена на трансформатор мощностью 63 МВА напряжением 110/10 кВ</t>
  </si>
  <si>
    <t>12-02</t>
  </si>
  <si>
    <t>12-03</t>
  </si>
  <si>
    <t>12-04</t>
  </si>
  <si>
    <t>Проектные работы, АСУТП ПС (комплекс)</t>
  </si>
  <si>
    <t>12-05</t>
  </si>
  <si>
    <t>12-06</t>
  </si>
  <si>
    <t>12-07</t>
  </si>
  <si>
    <t>Проектные работы, Монтаж системы охранного видеонаблюдения (1 ПС)</t>
  </si>
  <si>
    <t>12-08</t>
  </si>
  <si>
    <t>Проектные работы, Монтаж системы охранного освещения (1 ПС)</t>
  </si>
  <si>
    <t>12-09</t>
  </si>
  <si>
    <t>Проектные работы, Охранная сигнализация (ПС 110-220 кВ)</t>
  </si>
  <si>
    <t>12-10</t>
  </si>
  <si>
    <t>Проектные работы, Оборудование связи ПС</t>
  </si>
  <si>
    <t>12-11</t>
  </si>
  <si>
    <t>Проектные работы, Здание КПП</t>
  </si>
  <si>
    <t>12-12</t>
  </si>
  <si>
    <t>Проектные работы, Ограждение территории ПС 220 кВ (вкл. ворота КПП, калитки)</t>
  </si>
  <si>
    <t>12-13</t>
  </si>
  <si>
    <t>12-14</t>
  </si>
  <si>
    <t>Проектные работы, Кабели, лотки, ограждения</t>
  </si>
  <si>
    <t>12-15</t>
  </si>
  <si>
    <t>Проектные работы, ОС, СКУД, АПС, СОУЭ</t>
  </si>
  <si>
    <t>ИСТОЧНИКИ ЦЕНОВОЙ ИНФОРМАЦИИ</t>
  </si>
  <si>
    <t>Номер расчета (ОСР)</t>
  </si>
  <si>
    <t>Наименование расчета (ОСР)</t>
  </si>
  <si>
    <t>Технические показатели</t>
  </si>
  <si>
    <t>Стоимость, в тыс.руб. без НДС</t>
  </si>
  <si>
    <t>Кол-во технологических решений</t>
  </si>
  <si>
    <t>Измеритель</t>
  </si>
  <si>
    <t>Удельная стоимость, тыс. руб. (ст.7=ст.4/ст.5)</t>
  </si>
  <si>
    <t>Наименование проекта-аналога (сметного расчета)</t>
  </si>
  <si>
    <t xml:space="preserve">Уд. стоим, в  тыс.руб. без НДС. </t>
  </si>
  <si>
    <t>Вид затрат</t>
  </si>
  <si>
    <t>Локальный сметный расчет №132</t>
  </si>
  <si>
    <t>Строительные работы</t>
  </si>
  <si>
    <t>Монтажные работы</t>
  </si>
  <si>
    <t>Оборудование</t>
  </si>
  <si>
    <t>Прочие работы</t>
  </si>
  <si>
    <t>Итого</t>
  </si>
  <si>
    <t>Объект-аналог: Реконструкция с заменой трансформаторов ПС 110/10 кВ № 727 «Лебедево», ЛСР 02-02-1, 02-02-14 Приказ об утверждении проекта от 23.07.2021 № 554</t>
  </si>
  <si>
    <t>Локальный сметный расчет №98</t>
  </si>
  <si>
    <t>Объект-аналог:Сооружение ПС 220 кВ Хованская,  ЛСР 02-02-02  , Приказ об утверждении проекта от 15.05.2019 № 515</t>
  </si>
  <si>
    <t>Объект-аналог: "Строительство ПС 220/110/10 кВ «Тютчево» («Н. Пушкино») 2АТх250МВА с заходами ВЛ 110 кВ «Тютчево-Пушкино» и «Тютчево-Гранит», ЛСР 02-04-07, Приказ об утверждении проекта от 04.05.2023 №1365</t>
  </si>
  <si>
    <t>Локальный сметный расчет №6В</t>
  </si>
  <si>
    <t>Локальный сметный расчет №4В</t>
  </si>
  <si>
    <t>Объект-аналог: Строительство ПС 220/110/10 кВ «Тютчево» («Н. Пушкино») 2АТх250МВА с заходами ВЛ 110 кВ «Тютчево-Пушкино» и «Тютчево-Гранит», ЛСР 03-01, Приказ об утверждении проекта от 04.05.2023 №1365</t>
  </si>
  <si>
    <t>Объект-аналог: Реконструкция ПС 35 кВ №185 "Воробьево". ЛСР 02-01-04, Приказ об утверждении проекта от 29.10.2021 № 2806</t>
  </si>
  <si>
    <t>Объект-аналог: Реконструкция ПС 35 кВ №185 "Воробьево". ЛСР 02-04-08, 02-04-09, Приказ об утверждении проекта от 29.10.2021 № 2806</t>
  </si>
  <si>
    <t>Объект-аналог: "Строительство ПС 220/100/10 кВ "Тютчево" ("Н. Пушкино") 2АТх250 МВА с заходами ВЛ 110 кВ "Тютчево - Пушкино" и "Тютчево - Гранит" (приказ об утверждении проекта  от 04.05.2023 № 1365) ЛСР № 05-01-04</t>
  </si>
  <si>
    <t>Объект-аналог: Реконструкция ПС 35 кВ №185 "Воробьево". ЛСР 02-04-10, Приказ об утверждении проекта от 29.10.2021 № 2806</t>
  </si>
  <si>
    <t>Объект-аналог: Строительство ПС 220/110/10 кВ «Тютчево» («Н. Пушкино») 2АТх250МВА с заходами ВЛ 110 кВ «Тютчево-Пушкино» и «Тютчево-Гранит», ЛСР 07-01-01, Приказ об утверждении проекта от 04.05.2023 №1365</t>
  </si>
  <si>
    <t>Пусконаладочные работы</t>
  </si>
  <si>
    <t>СБЦП 81-2001-07 КОММУНАЛЬНЫЕ ИНЖЕНЕРНЫЕ СЕТИ И СООРУЖЕНИЯ Методика определения сметной стоимости строительства, реконструкции, капитального ремонта, сноса объектов капитального строительства, работ по сохранению объектов культурного наследия (памятников истории и культуры) народов Российской Федерации на территории Российской Федерации утвержденная приказом Минстроя Россиии от 04.08.2020 № 421/пр п.173</t>
  </si>
  <si>
    <t>Проектные работы</t>
  </si>
  <si>
    <t>Объект-аналог: Реконструкция с заменой трансформаторов ПС 110/10 кВ № 727 «Лебедево» Приказ об утверждении проекта от 23.07.2021 № 554</t>
  </si>
  <si>
    <t>Объект-аналог:Сооружение ПС 220 кВ Хованская, Приказ об утверждении проекта от 15.05.2019 № 515</t>
  </si>
  <si>
    <t>Объект-аналог: "Строительство ПС 220/110/10 кВ «Тютчево» («Н. Пушкино») 2АТх250МВА с заходами ВЛ 110 кВ «Тютчево-Пушкино» и «Тютчево-Гранит», ЛСР №12-01-01 АСУ ТП, Приказ об утверждении проекта от 04.05.2023 №136</t>
  </si>
  <si>
    <t>Объект-аналог: "Строительство ПС 220/100/10 кВ "Тютчево" ("Н. Пушкино") 2АТх250 МВА с заходами ВЛ 110 кВ "Тютчево - Пушкино" и "Тютчево - Гранит" (приказ об утверждении проекта  от 04.05.2023 № 1365)</t>
  </si>
  <si>
    <t>Объект-аналог: Реконструкция ПС 35 кВ №185 "Воробьево", Приказ об утверждении проекта от 29.10.2021 № 2806</t>
  </si>
  <si>
    <t>Объект-аналог: Строительство ПС 220/110/10 кВ «Тютчево», Приказ об утверждении проекта от 04.05.2023 №1365</t>
  </si>
  <si>
    <t>Источники ценовой информации представляют собой результаты расчетов по сметам с использованием сметных нормативов и данных проектов-аналогов и является сводной таблицей сметных расчетов и обоснований.</t>
  </si>
  <si>
    <t>В столбце 1 указывается номер сметного расчета (локального сметного расчета)  (сметы разработчика, расчетной модели). Порядковые номера расчетов располагаются по возрастанию. Номера сметных расчетов не имеют отношения к номерам сметных расчетов проектов-аналогов.</t>
  </si>
  <si>
    <t>В столбце 2 указывается наименование расчета (локального сметного расчета) в соответствии с наименованиями, рекомендуемые в таблице 1 из числа перечня наименований сметных расчетов в составе обосновывающих материалов</t>
  </si>
  <si>
    <t>В столбце 3 указываются технические показатели сметного расчета и технических решений. Технические показатели и решения детализируются в зависимости от степени проработки проектной документации и наличия соответствующих обосновывающих материалов.</t>
  </si>
  <si>
    <t>В столбце 4 указывается стоимость по сметному расчету (локальному сметному расчету) в текущем уровне цен без учета временных зданий и сооружений и зимнего удорожания.</t>
  </si>
  <si>
    <t>В столбце 5 указывается количественная характеристика технологических решений.</t>
  </si>
  <si>
    <t>В столбце 6 указывается измеритель количества, указанного в столбце 5 -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</si>
  <si>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7 указывается расчетная величина удельного показателя сметного расчета как отношение затрат, указанных в столбце 4 на количественный показатель столбца 5.</t>
  </si>
  <si>
    <t>В столбце 8 указывается наименование проекта-аналога (сметного расчета) с использованием которого выполнен сметный расчет.</t>
  </si>
  <si>
    <t>При использовании данных проектов-аналогов (формировании сметных расчетов) следует учитывать следующее:</t>
  </si>
  <si>
    <t>в качестве проекта-аналога принимается проектная документация утвержденная в соответствии с градостроительной деятельностью;</t>
  </si>
  <si>
    <t>объект-аналог выбирается в отношении заявленных в столбце 3 технических показателей планируемого к реализации инвестиционного проекта;</t>
  </si>
  <si>
    <t>в качестве основы для формирования сметных расчетов принимается ведомость объемов работ проектной документации, которая пересчитывается для заданных количественных технологических решений, указанных в столбце 5, а также объемов (количества) оборудования и материалов, указанного в столбце 3 на вкладке "Цены на ОБ и МАТ".</t>
  </si>
  <si>
    <t>Smeta.RU (Terminal)  (495) 974-1589</t>
  </si>
  <si>
    <t xml:space="preserve">Номер заказа   </t>
  </si>
  <si>
    <t>Локальный сметный расчет</t>
  </si>
  <si>
    <t>Локальный сметный расчет № 132  (2023/1)</t>
  </si>
  <si>
    <t>ЛСР № 132 Установка линейных ячеек с вакуумным выключателем  в ЗРУ-10 кВ</t>
  </si>
  <si>
    <t>(наименование работ и затрат, наименование объекта)</t>
  </si>
  <si>
    <t>Основание: 147ЮС/14-ЭП, РРС-18-2195-ЭП1, РП-478/321.12.15-ЭС/3</t>
  </si>
  <si>
    <t>базовая цена</t>
  </si>
  <si>
    <t>текущая цена</t>
  </si>
  <si>
    <t>Сметная стоимость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</si>
  <si>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</si>
  <si>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</si>
  <si>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</si>
  <si>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</si>
  <si>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</si>
  <si>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</si>
  <si>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</si>
  <si>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Возврат материалов</t>
  </si>
  <si>
    <t>Строительный объем:</t>
  </si>
  <si>
    <t>Стоимость ед.стр.объема:</t>
  </si>
  <si>
    <t>Составлена в ценах ТСНБ-2001 МО (редакция 2014 г с доп.1) январь 2023 года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</si>
  <si>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</si>
  <si>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</si>
  <si>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</si>
  <si>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</si>
  <si>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</si>
  <si>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</si>
  <si>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</si>
  <si>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</si>
  <si>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</si>
  <si>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</si>
  <si>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</si>
  <si>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 xml:space="preserve">Локальная смета: </t>
  </si>
  <si>
    <t>Раздел: Монтажные работы</t>
  </si>
  <si>
    <t>м08-01-085-1</t>
  </si>
  <si>
    <t>Шкаф комплектных распределительных устройств с выключателем напряжением 6-10 кВ, на ток до 3200 А</t>
  </si>
  <si>
    <t>1  ШТ.</t>
  </si>
  <si>
    <t>Зарплата</t>
  </si>
  <si>
    <t>)*1,35</t>
  </si>
  <si>
    <t>Эксплуатация машин</t>
  </si>
  <si>
    <t>в т.ч. зарплата машинистов</t>
  </si>
  <si>
    <t>Материальные ресурсы</t>
  </si>
  <si>
    <t>НР от ФОТ</t>
  </si>
  <si>
    <t>%</t>
  </si>
  <si>
    <t>СП от ФОТ</t>
  </si>
  <si>
    <t>Затраты труда</t>
  </si>
  <si>
    <t>чел-ч</t>
  </si>
  <si>
    <t>м08-01-068-2</t>
  </si>
  <si>
    <t>Шина сборная - одна полоса в фазе, медная или алюминиевая сечением до 500 мм2</t>
  </si>
  <si>
    <t>100 м</t>
  </si>
  <si>
    <t>Объем: 0,06=6/100</t>
  </si>
  <si>
    <t>м08-02-147-10</t>
  </si>
  <si>
    <t>Кабель до 35 кВ по установленным конструкциям и лоткам с креплением по всей длине, масса 1 м кабеля до 1 кг</t>
  </si>
  <si>
    <t>100 М КАБЕЛЯ</t>
  </si>
  <si>
    <t>Объем: 0,85=85/100</t>
  </si>
  <si>
    <t>м08-03-574-1</t>
  </si>
  <si>
    <t>Разводка по устройствам и подключение жил кабелей или проводов сечением до 10 мм2</t>
  </si>
  <si>
    <t>100 жил</t>
  </si>
  <si>
    <t>Объем: 1,16=116/100</t>
  </si>
  <si>
    <t>м08-02-472-7</t>
  </si>
  <si>
    <t>Проводник заземляющий открыто по строительным основаниям из полосовой стали сечением 160 мм2</t>
  </si>
  <si>
    <t>Объем: 0,03=3/100</t>
  </si>
  <si>
    <t>Итого по разделу: Монтажные работы</t>
  </si>
  <si>
    <t>Раздел: Материалы, неучтённые единичными расценками</t>
  </si>
  <si>
    <t>Данные поставщика</t>
  </si>
  <si>
    <r>
      <t>Кабель КИПЭВнг(А) -LS 2х2х0,6</t>
    </r>
    <r>
      <rPr>
        <i/>
        <sz val="10"/>
        <color rgb="FF000000"/>
        <rFont val="Arial"/>
        <family val="2"/>
        <charset val="204"/>
      </rPr>
      <t xml:space="preserve">
23,61 = [216,8 / 1,2 /  8,18] +  6,9% Трансп</t>
    </r>
  </si>
  <si>
    <r>
      <t>Кабель КИПЭВнг(А) -LS 4х2х0,6</t>
    </r>
    <r>
      <rPr>
        <i/>
        <sz val="10"/>
        <color rgb="FF000000"/>
        <rFont val="Arial"/>
        <family val="2"/>
        <charset val="204"/>
      </rPr>
      <t xml:space="preserve">
27,61 = [253,51 / 1,2 /  8,18] +  6,9% Трансп</t>
    </r>
  </si>
  <si>
    <t>501-1742</t>
  </si>
  <si>
    <t>Кабели контрольные с медными жилами с поливинилхлоридной изоляцией и оболочкой, не распространяющие горение, с низким дымо- и газовыделением (ГОСТ Р 53769-2010), марки КВВГнг(A)-LS, напряжением 0,66 кВ, с числом жил - 4 и сечением 2,5 мм2</t>
  </si>
  <si>
    <t>1000 м</t>
  </si>
  <si>
    <t>Объем: 0,04=40/1000</t>
  </si>
  <si>
    <t>501-1956</t>
  </si>
  <si>
    <t>Кабели контрольные с медными жилами с поливинилхлоридной изоляцией и оболочкой, не распространяющие горение, с низким дымо- и газовыделением (ГОСТ Р 53769-2010), марки КВВГнг(A)-LS, напряжением 0,66 кВ, с числом жил - 5 и сечением 2,5 мм2</t>
  </si>
  <si>
    <t>Объем: 0,005=5/1000</t>
  </si>
  <si>
    <t>501-1958</t>
  </si>
  <si>
    <t>Кабели контрольные с медными жилами с поливинилхлоридной изоляцией и оболочкой, не распространяющие горение, с низким дымо- и газовыделением (ГОСТ Р 53769-2010), марки КВВГнг(A)-LS, напряжением 0,66 кВ, с числом жил - 7 и сечением 2,5 мм2</t>
  </si>
  <si>
    <t>Объем: 0,03=30/1000</t>
  </si>
  <si>
    <t>502-0514</t>
  </si>
  <si>
    <t>Провода силовые для электрических установок на напряжение до 450 В с медной жилой марки ПВ3, сечением 1,5 мм2</t>
  </si>
  <si>
    <t>502-0516</t>
  </si>
  <si>
    <t>Провода силовые для электрических установок на напряжение до 450 В с медной жилой марки ПВ3, сечением 2,5 мм2</t>
  </si>
  <si>
    <t>Объем: 0,01=10/1000</t>
  </si>
  <si>
    <t>Итого по разделу: Материалы, неучтённые единичными расценками</t>
  </si>
  <si>
    <t>Раздел: Оборудование</t>
  </si>
  <si>
    <r>
      <t>КРУ-2008Н-750-001-1000-ВБ/ТЭК-2-10/20 сх.Сириус-2-МЛБПТ-Р2-И3 -Отх.линия</t>
    </r>
    <r>
      <rPr>
        <i/>
        <sz val="10"/>
        <color rgb="FF000000"/>
        <rFont val="Arial"/>
        <family val="2"/>
        <charset val="204"/>
      </rPr>
      <t xml:space="preserve">
188 552,00 = [1 180 335,5 /  6,26]</t>
    </r>
  </si>
  <si>
    <t>Итого по разделу: Оборудование</t>
  </si>
  <si>
    <t>Раздел: Пусконаладочные работы</t>
  </si>
  <si>
    <t>п01-03-008-5</t>
  </si>
  <si>
    <t>Выключатель автоматический с электромагнитным дутьем или вакуумный и элегазовый напряжением до 11 кВ</t>
  </si>
  <si>
    <t>)*1,2975*0,8</t>
  </si>
  <si>
    <t>п01-03-002-4</t>
  </si>
  <si>
    <t>Выключатель трехполюсный напряжением до 1 кВ с электромагнитным, тепловым или комбинированным расцепителем, номинальный ток до 50 А</t>
  </si>
  <si>
    <t>п01-03-020-3</t>
  </si>
  <si>
    <t>Схема вторичной коммутации масляного выключателя с дистанционным управлением с общим электромагнитным, моторным или грузовым приводом, напряжение выключателя до 11 кВ</t>
  </si>
  <si>
    <t>1 схема</t>
  </si>
  <si>
    <t>п01-02-017-2</t>
  </si>
  <si>
    <t>Трансформатор тока измерительный выносной напряжением до 11 кВ, с твердой изоляцией</t>
  </si>
  <si>
    <t>п01-02-018-2</t>
  </si>
  <si>
    <t>Трансформатор тока измерительный нулевой последовательности с подмагничиванием</t>
  </si>
  <si>
    <t>п01-04-034-2</t>
  </si>
  <si>
    <t>Дистанционная защита распределительных сетей 6-20 кВ терминал SPAC - 800</t>
  </si>
  <si>
    <t>1 КОМПЛ.</t>
  </si>
  <si>
    <t>п01-06-021-1</t>
  </si>
  <si>
    <t>Схема разводки трехпроводной системы с количеством панелей (шкафов, ячеек) до 2</t>
  </si>
  <si>
    <t>п01-10-001-1</t>
  </si>
  <si>
    <t>Сбор и реализация сигналов информации устройств защиты, автоматики электрических и технологических режимов</t>
  </si>
  <si>
    <t>1 сигнал</t>
  </si>
  <si>
    <t>п01-10-010-1</t>
  </si>
  <si>
    <t>Схема контроля изоляции электрической сети с помощью электроизмерительных приборов</t>
  </si>
  <si>
    <t>п01-11-011-1</t>
  </si>
  <si>
    <t>Проверка наличия цепи между заземлителями и заземленными элементами</t>
  </si>
  <si>
    <t>100 точек</t>
  </si>
  <si>
    <t>Объем: 0,02=2/100</t>
  </si>
  <si>
    <t>п01-11-024-2</t>
  </si>
  <si>
    <t>Фазировка электрической линии или трансформатора с сетью напряжением свыше 1 кВ</t>
  </si>
  <si>
    <t>1 фазировка</t>
  </si>
  <si>
    <t>п01-12-020-1</t>
  </si>
  <si>
    <t>Испытание сборных и соединительных шин напряжением до 11 кВ</t>
  </si>
  <si>
    <t>1 испытание</t>
  </si>
  <si>
    <t>п01-12-021-2</t>
  </si>
  <si>
    <t>Испытание аппарата коммутационного напряжением до 35 кВ</t>
  </si>
  <si>
    <t>п01-12-010-2</t>
  </si>
  <si>
    <t>Испытание первичной обмотки трансформатора измерительного</t>
  </si>
  <si>
    <t>п01-12-010-3</t>
  </si>
  <si>
    <t>Испытание вторичной обмотки трансформатора измерительного</t>
  </si>
  <si>
    <t>п01-12-029-1</t>
  </si>
  <si>
    <t>Испытание цепи вторичной коммутации</t>
  </si>
  <si>
    <t>п01-13-001-1</t>
  </si>
  <si>
    <t>Присоединение с количеством взаимосвязанных устройств до 2 шт.</t>
  </si>
  <si>
    <t>1 присоединение</t>
  </si>
  <si>
    <t>Итого по разделу: Пусконаладочные работы</t>
  </si>
  <si>
    <t xml:space="preserve">Итого по локальной смете: </t>
  </si>
  <si>
    <t>Итого по смете: ЛСР № 132 Установка линейных ячеек с вакуумным выключателем  в ЗРУ-10 кВ</t>
  </si>
  <si>
    <t>Итого по смете</t>
  </si>
  <si>
    <t>Строительно-монтажные работы</t>
  </si>
  <si>
    <t>Пусконаладочные работы ("вхолостую")</t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</si>
  <si>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</si>
  <si>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</si>
  <si>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</si>
  <si>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</si>
  <si>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 </t>
  </si>
  <si>
    <t xml:space="preserve">Проверил  </t>
  </si>
  <si>
    <t>Локальный сметный расчет № 98  (2023/1)</t>
  </si>
  <si>
    <t>Основание: Типовые проекты 3.407.1-143  выпуск 2, 3.407-150</t>
  </si>
  <si>
    <t>м08-01-080-3</t>
  </si>
  <si>
    <t>Прибор измерения и защиты, количество подключаемых концов до 12</t>
  </si>
  <si>
    <t>Объем: 0,34=34/100</t>
  </si>
  <si>
    <t>Раздел: Материал</t>
  </si>
  <si>
    <t>502-0497</t>
  </si>
  <si>
    <t>Провода силовые для электрических установок на напряжение до 450 В с медной жилой марки ПВ1, сечением 2,5 мм2</t>
  </si>
  <si>
    <t>Объем: 0,009=9/1000</t>
  </si>
  <si>
    <t>Итого по разделу: Материал</t>
  </si>
  <si>
    <t>ТКП</t>
  </si>
  <si>
    <r>
      <t>ТОР 200 Л 22 3102-16 И1       Терминал РЗА отходящей линии</t>
    </r>
    <r>
      <rPr>
        <i/>
        <sz val="10"/>
        <color rgb="FF000000"/>
        <rFont val="Arial"/>
        <family val="2"/>
        <charset val="204"/>
      </rPr>
      <t xml:space="preserve">
40 795,24 = [245 000 /  6,26] +  3% Трансп +  1,2% Заг.скл</t>
    </r>
  </si>
  <si>
    <t>компл.</t>
  </si>
  <si>
    <t>п01-04-034-1</t>
  </si>
  <si>
    <t>Дистанционная защита распределительных сетей 6-20 кВ комплект ДЗ-10</t>
  </si>
  <si>
    <t>п01-04-006-3</t>
  </si>
  <si>
    <t>Максимальная токовая защита от замыканий на «землю» с работой на сигнал</t>
  </si>
  <si>
    <t>)*0,8)*1,35</t>
  </si>
  <si>
    <t>Расчет сметной стоимости инвестиционного проекта, выполненный на основании: 
1. Укрупненные нормативы цены строительства. НЦС 81-02-21-2023. Сборник № 21. Объекты энергетики (за исключением линейных), утверждённые приказом Минстроя России от 14.03.2023 № 182/пр. 
 2. Укрупненные нормативы цены строительства. НЦС 81-02-12-2023. Сборник № 12. Наружные электрические сети, утверждённые приказом Минстроя России от 06.03.2023  № 153/пр.</t>
  </si>
  <si>
    <t>Субъект Российской Федерации:</t>
  </si>
  <si>
    <t>МО</t>
  </si>
  <si>
    <t>Год ввода объекта в эксплуатацию:</t>
  </si>
  <si>
    <t>ТУ/ТЗ/ЗП:</t>
  </si>
  <si>
    <t>Шифр (идентификационный номер):</t>
  </si>
  <si>
    <t>для удельников</t>
  </si>
  <si>
    <t>для СС</t>
  </si>
  <si>
    <t>Наименование работ</t>
  </si>
  <si>
    <t>Ед.изм</t>
  </si>
  <si>
    <t>Кол-во</t>
  </si>
  <si>
    <t>Стоимость в уровне цен на 01.01.2023г. за единицу, тыс.руб</t>
  </si>
  <si>
    <t>Поправочный коэф. (ценообразующий)</t>
  </si>
  <si>
    <t>Коэффициенты на усложненные условия производства работ
(усложняющие)</t>
  </si>
  <si>
    <t>Коэффициент перехода от
цен базового района к ценам  субъектов РФ</t>
  </si>
  <si>
    <t>Стоимость в уровне цен ан 01.01.2023г. По объему работ, тыс.руб</t>
  </si>
  <si>
    <t>Плановая стоимость объекта в прогнозных ценах года окончания строительства</t>
  </si>
  <si>
    <t>СМР</t>
  </si>
  <si>
    <t xml:space="preserve">Проектные и изыскательские работы и авторский надзор </t>
  </si>
  <si>
    <t>Строительный контроль (2,14% -Постановление Правительства РФ от 21.06.2010 № 468)</t>
  </si>
  <si>
    <t xml:space="preserve">Резерв средств на непредвиденные работы и затраты (3%-приказ Минстроя России от 04.08.2020 № 421/пр) </t>
  </si>
  <si>
    <t>Прочие без учёта затрат напусконаладочные, проектно-изыскательские работы, содержание службы заказчика и резерв средств на непредвиденные работы и затраты</t>
  </si>
  <si>
    <t>Затраты на содержание службы Заказчика ( 5,68 %- приказ ПАО "МОЭСК" от 22.01.2018  № 50)</t>
  </si>
  <si>
    <t>Итого в уровне цен на 01.01.2023 г (справочно в прогнозных ценах года окончания строительства), в том числе:</t>
  </si>
  <si>
    <t>Расчет произведен в уровне цен, сложившихся на 01.01.2023г.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</si>
  <si>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Год окончания строительства:</t>
  </si>
  <si>
    <t>Индекс-дефлятор  по капитальным вложениям</t>
  </si>
  <si>
    <t>2023/2022</t>
  </si>
  <si>
    <t>2024/2023</t>
  </si>
  <si>
    <t>2025/2024</t>
  </si>
  <si>
    <t>2026/2025</t>
  </si>
  <si>
    <t>2027/2026</t>
  </si>
  <si>
    <t>2028/2027</t>
  </si>
  <si>
    <t>2029/2028</t>
  </si>
  <si>
    <t>2030/2029</t>
  </si>
  <si>
    <t>Год</t>
  </si>
  <si>
    <t>Прогноз индексов-дефляторов</t>
  </si>
  <si>
    <t xml:space="preserve">ПИР </t>
  </si>
  <si>
    <t xml:space="preserve">СМР </t>
  </si>
  <si>
    <t xml:space="preserve">Оборудование </t>
  </si>
  <si>
    <t xml:space="preserve">Содержание службы заказчика </t>
  </si>
  <si>
    <t>Строительный контроль</t>
  </si>
  <si>
    <t xml:space="preserve">Прочие </t>
  </si>
  <si>
    <t>ВСЕГО: сметная стоимость строительства,
без НДС, тыс.руб.:</t>
  </si>
  <si>
    <t>НДС-20%, тыс. руб.</t>
  </si>
  <si>
    <t>ВСЕГО: сметная стоимость строительства,
с НДС, тыс.руб.:</t>
  </si>
  <si>
    <t>Расчет удельных показателей стоимости строительства (тыс.руб./МВА; тыс.руб./км)</t>
  </si>
  <si>
    <t>Стоимость в ценах на 1 кв. 2023 г. по объёму работ, тыс. руб. (без учета НДС)</t>
  </si>
  <si>
    <t>Выборка</t>
  </si>
  <si>
    <t>Наименование</t>
  </si>
  <si>
    <t>Показатель (км, МВА, шт.)</t>
  </si>
  <si>
    <t xml:space="preserve">Оборудование                                      </t>
  </si>
  <si>
    <t xml:space="preserve">СМР                                  </t>
  </si>
  <si>
    <t xml:space="preserve">ПНР   </t>
  </si>
  <si>
    <t>КЛ 0,4 кВ</t>
  </si>
  <si>
    <t>КЛ 6-20 кВ</t>
  </si>
  <si>
    <t>Благоустройство</t>
  </si>
  <si>
    <t>ГНБ</t>
  </si>
  <si>
    <t>ВЛ 0,4 кВ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</si>
  <si>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</si>
  <si>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</si>
  <si>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</si>
  <si>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</si>
  <si>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</si>
  <si>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Экспертиза</t>
  </si>
  <si>
    <t>Расчет стоимости экспертизы проектной документации и результатов инженерных изысканий</t>
  </si>
  <si>
    <t>Таблица процентного соотношения, используемого при расчете размера платы за проведение государственной экспертизы (Приложение к Положению об организации и проведении государственной экспертизы проектной документации и результатов инженерных изысканий, утверждённого Постановлением Правительства РФ от 05.03.2007 г. № 145</t>
  </si>
  <si>
    <t>Стоимость изготовления проектной документации и материалов инженерных изысканий в ценах 2001 г.,  млн. руб. без НДС</t>
  </si>
  <si>
    <t>Сумма Спд и Сиж (млн.рублей,
в ценах 2001 года)</t>
  </si>
  <si>
    <t>Процент от суммы Спд и Сиж (П)</t>
  </si>
  <si>
    <t>Коэффициент для расчета</t>
  </si>
  <si>
    <t>Процент суммарной стоимости проектных и изыскательских работ, представленных на государственную экспертизу, согласно Приложению к Положению об организации и проведении государственной экспертизы
проектной документации и результатов инженерных изысканий, утверждённого Постановлением Правительства РФ от 05.03.2007 г. № 145</t>
  </si>
  <si>
    <t>0-0,15</t>
  </si>
  <si>
    <t xml:space="preserve">Итого стоимость платы за проведение государственной экспертизы проектной документации и результатов инженерных изысканий в базовых ценах на 01.01.2001 г. тыс. руб. без НДС </t>
  </si>
  <si>
    <t>более 0,15</t>
  </si>
  <si>
    <t>Ki=6,92 Распоряжение ФАУ "ГЛАВГОСЭКСПЕРТИЗА РОССИИ" от 17.01.2023 № 5-Р</t>
  </si>
  <si>
    <t>более 0,25</t>
  </si>
  <si>
    <t>Итого стоимость платы за проведение государственной экспертизы проектной документации и результатов инженерных изысканий в ценах на 2023 г., тыс. руб. без НДС</t>
  </si>
  <si>
    <t>более 0,5</t>
  </si>
  <si>
    <t>Итого стоимость платы за проведение государственной экспертизы проектной документации и результатов инженерных изысканий в прогнозных ценах на 2024 г., тыс. руб. без НДС</t>
  </si>
  <si>
    <t>более 0,75</t>
  </si>
  <si>
    <t>более 1</t>
  </si>
  <si>
    <t>более 1,5</t>
  </si>
  <si>
    <t>более 3</t>
  </si>
  <si>
    <t>более 4</t>
  </si>
  <si>
    <t>более 8</t>
  </si>
  <si>
    <t>более 12</t>
  </si>
  <si>
    <t>более 18</t>
  </si>
  <si>
    <t>более 24</t>
  </si>
  <si>
    <t>более 30</t>
  </si>
  <si>
    <t>более 36</t>
  </si>
  <si>
    <t>более 45</t>
  </si>
  <si>
    <t>более 52,5</t>
  </si>
  <si>
    <t>более 60</t>
  </si>
  <si>
    <t>более 70</t>
  </si>
  <si>
    <t>более 80</t>
  </si>
  <si>
    <t>более 100</t>
  </si>
  <si>
    <t>более 120</t>
  </si>
  <si>
    <t>более 140</t>
  </si>
  <si>
    <t>более 160</t>
  </si>
  <si>
    <t>более 180</t>
  </si>
  <si>
    <t>более 200</t>
  </si>
  <si>
    <t>Технические характеристики</t>
  </si>
  <si>
    <t>Приложение №1</t>
  </si>
  <si>
    <t>к приказу Минэнерго России</t>
  </si>
  <si>
    <t>от «__» _____ 20   г. №___</t>
  </si>
  <si>
    <t>Форма 20. Результаты расчетов объемом финансовых потребностей, необходимых для строительства объектов электроэнергетики, выполненных в соответствии с УНЦ</t>
  </si>
  <si>
    <r>
      <rPr>
        <sz val="12"/>
        <color rgb="FF000000"/>
        <rFont val="Times New Roman"/>
        <family val="1"/>
        <charset val="204"/>
      </rPr>
      <t>Инвестиционная программа:________</t>
    </r>
    <r>
      <rPr>
        <u/>
        <sz val="12"/>
        <color rgb="FF000000"/>
        <rFont val="Times New Roman"/>
        <family val="1"/>
        <charset val="204"/>
      </rPr>
      <t>ПАО Россети Московский регион_______</t>
    </r>
    <r>
      <rPr>
        <sz val="12"/>
        <color rgb="FF000000"/>
        <rFont val="Times New Roman"/>
        <family val="1"/>
        <charset val="204"/>
      </rPr>
      <t>_</t>
    </r>
  </si>
  <si>
    <t xml:space="preserve">                                                                полное наименование субъекта электроэнергетики</t>
  </si>
  <si>
    <t xml:space="preserve">Год раскрытия информации: </t>
  </si>
  <si>
    <t>№</t>
  </si>
  <si>
    <t>Наименование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</si>
  <si>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</si>
  <si>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</si>
  <si>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Технические характеристики (параметры) инвестиционного проекта</t>
  </si>
  <si>
    <t>Напряжение, кВ</t>
  </si>
  <si>
    <t>Количество</t>
  </si>
  <si>
    <t>Измеритель (единица измерения) УНЦ</t>
  </si>
  <si>
    <t>Номер расценки</t>
  </si>
  <si>
    <t>Укрупненный норматив цены,  тыс рублей (без НДС)</t>
  </si>
  <si>
    <t>Коэффициент перехода от базовых нормативов к территориальному уровню нормативов</t>
  </si>
  <si>
    <t>Величина затрат, 
тыс. рублей (без НДС)
 (ст.11=ст.6*ст.9*ст.10)</t>
  </si>
  <si>
    <t>Таблица Т1. УНЦ ячейки трансформатора 110-500 кВ (тыс. руб.)</t>
  </si>
  <si>
    <t xml:space="preserve">Ячейки трансформатора 110 кВ, </t>
  </si>
  <si>
    <t>63 МВА, Т 110/35/HH</t>
  </si>
  <si>
    <t>ячейка</t>
  </si>
  <si>
    <t>Т1-07-1</t>
  </si>
  <si>
    <t>Таблица С1. Площадь подготовки и устройства территории под элементы ПС (ЗПС) (м2 )</t>
  </si>
  <si>
    <t xml:space="preserve">Площадь подготовки и устройства территории под элементы ПС (ЗПС) 110 кВ, </t>
  </si>
  <si>
    <t>Ячейка трансформатора (комплект на три фазы) ПС (ЗПС)</t>
  </si>
  <si>
    <t>кв.м</t>
  </si>
  <si>
    <t>С1-03-2</t>
  </si>
  <si>
    <t>нд</t>
  </si>
  <si>
    <t>Таблица П2. Затраты на проектно-изыскательские работы для элементов ПС (ЗПС) (тыс. руб.)</t>
  </si>
  <si>
    <t xml:space="preserve">Затраты на проектно-изыскательские работы для элементов ПС (ЗПС) 110 кВ, </t>
  </si>
  <si>
    <t>Ячейка трансформатора, КРМ</t>
  </si>
  <si>
    <t>ед.</t>
  </si>
  <si>
    <t>П2-07</t>
  </si>
  <si>
    <t>Таблица Д2. УНЦ системы диагностики и мониторинга оборудования ПС (тыс. руб.)</t>
  </si>
  <si>
    <t xml:space="preserve">Ячейка трансформатора, КРМ, </t>
  </si>
  <si>
    <t>110 кВ</t>
  </si>
  <si>
    <t>система</t>
  </si>
  <si>
    <t>Д2-01</t>
  </si>
  <si>
    <t>КРМ, ячейка реактора ДГР (ТОР) (комплект на три фазы) ПС (ЗПС)</t>
  </si>
  <si>
    <t>С1-05-2</t>
  </si>
  <si>
    <t>Таблица В3. УНЦ ячейки выключателя КРУ 6-35 кВ (тыс. руб.)</t>
  </si>
  <si>
    <t xml:space="preserve">Ячейки выключателя КРУ 6 кВ, </t>
  </si>
  <si>
    <t>I ном 3150 А, I оном 31,5 кА</t>
  </si>
  <si>
    <t>В3-06-3</t>
  </si>
  <si>
    <t xml:space="preserve">Ячейки выключателя КРУ 10 кВ, </t>
  </si>
  <si>
    <t>Таблица А5. УНЦ систем АСУТП и ТМ (тыс. руб.)</t>
  </si>
  <si>
    <t xml:space="preserve">Система АСУТП и ТМ, </t>
  </si>
  <si>
    <t>Шкаф с 4 коммутаторами</t>
  </si>
  <si>
    <t>А5-04</t>
  </si>
  <si>
    <t>Таблица А4. УНЦ АСУТП присоединения (тыс. руб.)</t>
  </si>
  <si>
    <t xml:space="preserve">АСУТП присоединения, </t>
  </si>
  <si>
    <t>6,10,20</t>
  </si>
  <si>
    <t>6-20 кВ</t>
  </si>
  <si>
    <t>А4-01</t>
  </si>
  <si>
    <t>35,110,220</t>
  </si>
  <si>
    <t>35 кВ и выше</t>
  </si>
  <si>
    <t>А4-02</t>
  </si>
  <si>
    <t>Таблица И15. УНЦ комплекса систем безопасности ПС (тыс. руб.)</t>
  </si>
  <si>
    <t xml:space="preserve">Комплекс системы безопасности ПС, </t>
  </si>
  <si>
    <t>Поворотная камера охранного (технологического) видеонаблюдения</t>
  </si>
  <si>
    <t>т.н.</t>
  </si>
  <si>
    <t>И15-04</t>
  </si>
  <si>
    <t>Стационарная камера охранного (технологического) видеонаблюдения</t>
  </si>
  <si>
    <t>И15-05</t>
  </si>
  <si>
    <t>Шкаф ЦК комплекса систем безопасности</t>
  </si>
  <si>
    <t>И15-02</t>
  </si>
  <si>
    <t>Система пожарной и охранной сигнализации</t>
  </si>
  <si>
    <t>1 м2 здания</t>
  </si>
  <si>
    <t>И15-08</t>
  </si>
  <si>
    <t>Система периметральной сигнализации</t>
  </si>
  <si>
    <t>1 м перим. ПС</t>
  </si>
  <si>
    <t>И15-09</t>
  </si>
  <si>
    <t>Система охранного освещения</t>
  </si>
  <si>
    <t>И15-10</t>
  </si>
  <si>
    <t>Таблица У4. УНЦ защитных ограждений ПС (тыс. руб.)</t>
  </si>
  <si>
    <t xml:space="preserve">Защитное ограждение ПС, </t>
  </si>
  <si>
    <t>Ограждение наружное</t>
  </si>
  <si>
    <t>У4-01</t>
  </si>
  <si>
    <t>Таблица З7. УНЦ здания КПП (тыс. руб.)</t>
  </si>
  <si>
    <t xml:space="preserve">Здание КПП, </t>
  </si>
  <si>
    <t>Контрольно-пропускной пункт</t>
  </si>
  <si>
    <t>З7-01</t>
  </si>
  <si>
    <t>Таблица И14. УНЦ сети связи (тыс. руб.)</t>
  </si>
  <si>
    <t xml:space="preserve">Cеть связи, </t>
  </si>
  <si>
    <t>35,110</t>
  </si>
  <si>
    <t>УПАТС для ПС 35-150 кВ</t>
  </si>
  <si>
    <t>И14-01</t>
  </si>
  <si>
    <t>Регистратор записи диспетчерских переговоров</t>
  </si>
  <si>
    <t>И14-04</t>
  </si>
  <si>
    <t>Аппаратура громкоговорящей и радиопоисковой связи</t>
  </si>
  <si>
    <t>И14-05</t>
  </si>
  <si>
    <t>СКС</t>
  </si>
  <si>
    <t>И14-10</t>
  </si>
  <si>
    <t>ЛВС</t>
  </si>
  <si>
    <t>И14-09</t>
  </si>
  <si>
    <t>Оборудование электропитания, 12 кВт</t>
  </si>
  <si>
    <t>И14-08</t>
  </si>
  <si>
    <t>Оборудование электропитания, 6 кВт</t>
  </si>
  <si>
    <t>И14-07</t>
  </si>
  <si>
    <t>Б1-01</t>
  </si>
  <si>
    <t>Подготовка и благоустройства территории ПС (руб.)</t>
  </si>
  <si>
    <t>Московская область</t>
  </si>
  <si>
    <t>тыс. м2</t>
  </si>
  <si>
    <t>Б1-02</t>
  </si>
  <si>
    <t>П6</t>
  </si>
  <si>
    <t>Таблица П6. Затраты на проектно-изыскательские работы для отдельных элементов электрических сетей (тыс. руб.)</t>
  </si>
  <si>
    <t>П6-10</t>
  </si>
  <si>
    <t>Итого объем финансовых потребностей по инвестиционному проекту, тыс. руб.</t>
  </si>
  <si>
    <t>Год ввода в эксплуатацию:</t>
  </si>
  <si>
    <t>*</t>
  </si>
  <si>
    <t>КОНТРОЛЬ НЕ ПРЕВЫШЕНИЯ ПОЛНОГО ОБЪЕМА ФИНАНСИРОВАНИЯ НАД ФИНАНСОВЫМИ ПОТРЕБНОСТЯМИ ПО УНЦ.</t>
  </si>
  <si>
    <t>Расчет сметной стоимости инвестиционного проекта по титулу:</t>
  </si>
  <si>
    <t>Расчет сметной стоимости ИП в прогнозных ценах, тыс. руб., без НДС</t>
  </si>
  <si>
    <t>Расчет сметной стоимости ИП в прогнозных ценах, тыс. руб., с НДС</t>
  </si>
  <si>
    <t>Расчет потребностей по УНЦ в текущих ценах, тыс. руб., без НДС</t>
  </si>
  <si>
    <t>Расчет потребностей по УНЦ в текущих ценах, тыс. руб., с НДС</t>
  </si>
  <si>
    <t>Расчет объема финансовых потребностей по УНЦ в прогнозных ценах, тыс. руб., без НДС</t>
  </si>
  <si>
    <t>Расчет объема финансовых потребностей по УНЦ в прогнозных ценах, тыс. руб., с НДС</t>
  </si>
  <si>
    <t>УНЦ ОТКЛОНЕНИЕ (НЕ ДОЛЖНО БЫТЬ ОТРИЦАТЕЛЬНЫМ)</t>
  </si>
  <si>
    <t>Показатель</t>
  </si>
  <si>
    <t>до 2023 (ФАКТ)</t>
  </si>
  <si>
    <t>ИТОГО</t>
  </si>
  <si>
    <t xml:space="preserve">Объем финасирования инвестиций по годам, % </t>
  </si>
  <si>
    <t>Индекс-дефлятор МЭР</t>
  </si>
  <si>
    <t>НЦС НС</t>
  </si>
  <si>
    <t>Калькулятор НС</t>
  </si>
  <si>
    <t>УНЦ НС</t>
  </si>
  <si>
    <t>НЦС 
Реконструкция</t>
  </si>
  <si>
    <t>УНЦ 
Реконструкция</t>
  </si>
  <si>
    <t>Установка ячеек КРУ с вакуумным выключателем  в ЗРУ</t>
  </si>
  <si>
    <t>Временные здания и сооружения (Установка ячеек КРУ с вакуумным выключателем  в ЗРУ)</t>
  </si>
  <si>
    <t>ПНР (Установка ячеек КРУ с вакуумным выключателем  в ЗРУ)</t>
  </si>
  <si>
    <t>Дополнительные затраты при производстве работ в зимнее время (Установка ячеек КРУ с вакуумным выключателем  в ЗРУ)</t>
  </si>
  <si>
    <t>Строительный контроль 2,14% (Установка ячеек КРУ с вакуумным выключателем  в ЗРУ)</t>
  </si>
  <si>
    <t>Содержание службы заказчика-застройщика 5,68% (Установка ячеек КРУ с вакуумным выключателем  в ЗРУ)</t>
  </si>
  <si>
    <t>ПИР (Установка ячеек КРУ с вакуумным выключателем  в ЗРУ)</t>
  </si>
  <si>
    <t>Резерв средств на непредвиденные работы и затраты (Установка ячеек КРУ с вакуумным выключателем  в ЗРУ)</t>
  </si>
  <si>
    <t>ПНР, Установка ячеек КРУ с вакуумным выключателем  в ЗРУ</t>
  </si>
  <si>
    <t>ПИР, Установка ячеек КРУ с вакуумным выключателем  в ЗРУ</t>
  </si>
  <si>
    <t>Защита от дуговых замыканий ячейки КРУ</t>
  </si>
  <si>
    <t>Временные здания и сооружения (Защита от дуговых замыканий ячейки КРУ)</t>
  </si>
  <si>
    <t>ПНР (Защита от дуговых замыканий ячейки КРУ)</t>
  </si>
  <si>
    <t>Дополнительные затраты при производстве работ в зимнее время (Защита от дуговых замыканий ячейки КРУ)</t>
  </si>
  <si>
    <t>Строительный контроль 2,14% (Защита от дуговых замыканий ячейки КРУ)</t>
  </si>
  <si>
    <t>Содержание службы заказчика-застройщика 5,68% (Защита от дуговых замыканий ячейки КРУ)</t>
  </si>
  <si>
    <t>ПИР (Защита от дуговых замыканий ячейки КРУ)</t>
  </si>
  <si>
    <t>Резерв средств на непредвиденные работы и затраты (Защита от дуговых замыканий ячейки КРУ)</t>
  </si>
  <si>
    <t>ПНР, Защита от дуговых замыканий ячейки КРУ</t>
  </si>
  <si>
    <t>ПИР, Защита от дуговых замыканий ячейки КРУ</t>
  </si>
  <si>
    <t>ЛСР № 98 Защита от дуговых замыканий ячейки КРУ</t>
  </si>
  <si>
    <t>Локальная смета: Защита от дуговых замыканий ячейки КРУ</t>
  </si>
  <si>
    <t>Итого по локальной смете: Защита от дуговых замыканий ячейки КРУ</t>
  </si>
  <si>
    <t>Итого по смете: ЛСР № 98 Защита от дуговых замыканий ячейки КРУ</t>
  </si>
  <si>
    <t>АСУТП ПС (комплекс) (применительно)</t>
  </si>
  <si>
    <t xml:space="preserve">АСУТП присоединений </t>
  </si>
  <si>
    <t>Временные здания и сооружения (ПС 35 и выше) (АСУТП присоединений )</t>
  </si>
  <si>
    <t>Пусконаладочные работы (АСУТП присоединений )</t>
  </si>
  <si>
    <t>Зимнее удорожание (ПС 35 и выше) (АСУТП присоединений )</t>
  </si>
  <si>
    <t>Строительный контроль 2,14% (АСУТП присоединений )</t>
  </si>
  <si>
    <t>Содержание службы заказчика-застройщика 5,68% (АСУТП присоединений )</t>
  </si>
  <si>
    <t>Проектные работы (АСУТП присоединений )</t>
  </si>
  <si>
    <t>Резерв средств на непредвиденные работы и затраты (АСУТП присоединений )</t>
  </si>
  <si>
    <t xml:space="preserve">Пусконаладочные работы, АСУТП присоединений </t>
  </si>
  <si>
    <t xml:space="preserve">Проектные работы, АСУТП присоединений </t>
  </si>
  <si>
    <t>8165м</t>
  </si>
  <si>
    <t xml:space="preserve">             по инвестиционному проекту</t>
  </si>
  <si>
    <t>Сметный расчет составлен в текущих ценах года:</t>
  </si>
  <si>
    <t>год окончания =</t>
  </si>
  <si>
    <t>только ПИРы =</t>
  </si>
  <si>
    <t>обнулить остатки =</t>
  </si>
  <si>
    <t>собственные =</t>
  </si>
  <si>
    <t>в т.ч. факт хозспособ =</t>
  </si>
  <si>
    <t>остаток сметы с НДС =</t>
  </si>
  <si>
    <t>сальдо по складам (07 и 10 счет) =</t>
  </si>
  <si>
    <t>факт фин всего =</t>
  </si>
  <si>
    <t>в т.ч. КЗ с НДС =</t>
  </si>
  <si>
    <t>в т.ч. ДЗ с НДС =</t>
  </si>
  <si>
    <t>в т.ч. остаток финансирования по договорам с НДС</t>
  </si>
  <si>
    <t>остаток сметы в прогнозных ценах</t>
  </si>
  <si>
    <t>остаток сметы в текущих ценах</t>
  </si>
  <si>
    <t>в т.ч. Подряд с НДС</t>
  </si>
  <si>
    <t>в т.ч. собственные</t>
  </si>
  <si>
    <t>Индекс-дефлятор</t>
  </si>
  <si>
    <t>В том числе на 2021 год</t>
  </si>
  <si>
    <t>В том числе на 2029 год</t>
  </si>
  <si>
    <t>В том числе на 2030 год</t>
  </si>
  <si>
    <t>В том числе на 2031 год</t>
  </si>
  <si>
    <t>2022</t>
  </si>
  <si>
    <t>N_I-293736</t>
  </si>
  <si>
    <t>Реконструкция ПС 110 кВ №15 Роса с заменой силовых трансформаторов 2х25 МВА на 2х63 МВА (126 МВА; 6 шт.(РУ); 800 кв.м.; 1 500 п.м.; 36 шт.(прочие))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</si>
</sst>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64" formatCode="###\ ###\ ###\ ##0.00"/>
    <numFmt numFmtId="165" formatCode="0.000"/>
    <numFmt numFmtId="166" formatCode="#,##0.000"/>
    <numFmt numFmtId="167" formatCode="#,##0.00;[Red]\-\ #,##0.00"/>
    <numFmt numFmtId="168" formatCode="#,##0.00_ ;[Red]\-#,##0.00\ "/>
    <numFmt numFmtId="169" formatCode="0.0"/>
    <numFmt numFmtId="170" formatCode="0.0_)"/>
    <numFmt numFmtId="171" formatCode="_-* #,##0.00_р_._-;\-* #,##0.00_р_._-;_-* &quot;-&quot;??_р_._-;_-@_-"/>
    <numFmt numFmtId="172" formatCode="_-* #,##0.000_-;\-* #,##0.000_-;_-* &quot;-&quot;??_-;_-@_-"/>
    <numFmt numFmtId="173" formatCode="_-* #,##0.000\ _₽_-;\-* #,##0.000\ _₽_-;_-* &quot;-&quot;???\ _₽_-;_-@_-"/>
    <numFmt numFmtId="174" formatCode="_-* #,##0\ _₽_-;\-* #,##0\ _₽_-;_-* &quot;-&quot;??\ _₽_-;_-@_-"/>
    <numFmt numFmtId="175" formatCode="#,##0.000000000000_ ;[Red]\-#,##0.000000000000\ "/>
  </numFmts>
  <fonts count="52" x14ac:knownFonts="1">
    <font>
      <sz val="11"/>
      <color rgb="FF000000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2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i/>
      <sz val="11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i/>
      <sz val="12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FFFFFF"/>
      <name val="Times New Roman"/>
      <family val="1"/>
      <charset val="204"/>
    </font>
    <font>
      <i/>
      <sz val="10"/>
      <color rgb="FFFFFFFF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b/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12"/>
      <color rgb="FF000000"/>
      <name val="Calibri"/>
      <family val="2"/>
      <charset val="204"/>
    </font>
    <font>
      <i/>
      <sz val="12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2"/>
      <color rgb="FFFFFFFF"/>
      <name val="Times New Roman"/>
      <family val="1"/>
      <charset val="204"/>
    </font>
    <font>
      <b/>
      <sz val="12"/>
      <color rgb="FFFFFFFF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i/>
      <sz val="10"/>
      <color rgb="FF000000"/>
      <name val="Arial"/>
      <family val="2"/>
      <charset val="204"/>
    </font>
    <font>
      <u/>
      <sz val="12"/>
      <color rgb="FF000000"/>
      <name val="Times New Roman"/>
      <family val="1"/>
      <charset val="204"/>
    </font>
    <font>
      <sz val="11"/>
      <name val="Arial"/>
      <family val="1"/>
    </font>
    <font>
      <i/>
      <sz val="11"/>
      <name val="Arial"/>
      <family val="1"/>
    </font>
    <font>
      <sz val="10"/>
      <name val="Arial Cyr"/>
      <charset val="204"/>
    </font>
    <font>
      <sz val="9"/>
      <name val="Arial Cyr"/>
      <charset val="204"/>
    </font>
    <font>
      <sz val="12"/>
      <name val="Arial"/>
      <family val="1"/>
    </font>
    <font>
      <b/>
      <sz val="12"/>
      <name val="Arial"/>
      <family val="1"/>
    </font>
    <font>
      <sz val="10"/>
      <name val="Arial"/>
      <family val="1"/>
    </font>
    <font>
      <i/>
      <sz val="9"/>
      <name val="Arial"/>
      <family val="1"/>
    </font>
    <font>
      <i/>
      <sz val="9"/>
      <name val="Arial"/>
      <family val="2"/>
      <charset val="204"/>
    </font>
    <font>
      <sz val="9"/>
      <name val="Arial"/>
      <family val="1"/>
    </font>
    <font>
      <sz val="8"/>
      <color rgb="FF000000"/>
      <name val="Times New Roman"/>
      <family val="1"/>
    </font>
    <font>
      <sz val="11"/>
      <color theme="1"/>
      <name val="Calibri"/>
      <family val="2"/>
      <charset val="204"/>
      <scheme val="minor"/>
    </font>
    <font>
      <i/>
      <sz val="8"/>
      <color indexed="8"/>
      <name val="Calibri"/>
      <family val="2"/>
      <charset val="204"/>
    </font>
    <font>
      <sz val="8"/>
      <name val="Arial Cyr"/>
      <charset val="204"/>
    </font>
    <font>
      <i/>
      <sz val="8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C000"/>
        <bgColor rgb="FFFF9900"/>
      </patternFill>
    </fill>
    <fill>
      <patternFill patternType="solid">
        <fgColor rgb="FFFFFF00"/>
        <bgColor rgb="FFFFFF00"/>
      </patternFill>
    </fill>
    <fill>
      <patternFill patternType="solid">
        <fgColor rgb="FFFBD4B4"/>
        <bgColor rgb="FF993300"/>
      </patternFill>
    </fill>
    <fill>
      <patternFill patternType="solid">
        <fgColor rgb="FFD9D9D9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rgb="FF92D050"/>
        <bgColor rgb="FFBFBFBF"/>
      </patternFill>
    </fill>
    <fill>
      <patternFill patternType="solid">
        <fgColor rgb="FFBFBFBF"/>
        <bgColor rgb="FFD9D9D9"/>
      </patternFill>
    </fill>
    <fill>
      <patternFill patternType="solid">
        <fgColor rgb="FFD9D9D9"/>
        <bgColor rgb="FFFFC7CE"/>
      </patternFill>
    </fill>
  </fills>
  <borders count="4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232627"/>
      </left>
      <right style="thin">
        <color rgb="FF232627"/>
      </right>
      <top style="thin">
        <color rgb="FF232627"/>
      </top>
      <bottom/>
      <diagonal/>
    </border>
    <border>
      <left style="thin">
        <color rgb="FF232627"/>
      </left>
      <right style="thin">
        <color rgb="FF232627"/>
      </right>
      <top style="thin">
        <color rgb="FF232627"/>
      </top>
      <bottom style="thin">
        <color rgb="FF232627"/>
      </bottom>
      <diagonal/>
    </border>
    <border>
      <left style="thin">
        <color rgb="FF232627"/>
      </left>
      <right style="thin">
        <color rgb="FF232627"/>
      </right>
      <top/>
      <bottom/>
      <diagonal/>
    </border>
    <border>
      <left style="thin">
        <color rgb="FF232627"/>
      </left>
      <right style="thin">
        <color rgb="FF232627"/>
      </right>
      <top/>
      <bottom style="thin">
        <color rgb="FF232627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37" fillId="0" borderId="0"/>
    <xf numFmtId="0" fontId="39" fillId="0" borderId="0"/>
    <xf numFmtId="171" fontId="39" fillId="0" borderId="0" applyFont="0" applyFill="0" applyBorder="0" applyAlignment="0" applyProtection="0"/>
    <xf numFmtId="0" fontId="48" fillId="0" borderId="0"/>
    <xf numFmtId="0" fontId="2" fillId="0" borderId="0"/>
    <xf numFmtId="0" fontId="1" fillId="0" borderId="0"/>
  </cellStyleXfs>
  <cellXfs count="378">
    <xf numFmtId="0" fontId="0" fillId="0" borderId="0" xfId="0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8" fillId="0" borderId="0" xfId="0" applyFont="1"/>
    <xf numFmtId="49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left" vertical="top"/>
    </xf>
    <xf numFmtId="0" fontId="10" fillId="0" borderId="0" xfId="0" applyFont="1" applyAlignment="1">
      <alignment horizontal="left"/>
    </xf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left" vertical="top"/>
    </xf>
    <xf numFmtId="0" fontId="10" fillId="0" borderId="2" xfId="0" applyFont="1" applyBorder="1" applyAlignment="1">
      <alignment horizontal="center"/>
    </xf>
    <xf numFmtId="49" fontId="10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2" fontId="10" fillId="0" borderId="1" xfId="0" applyNumberFormat="1" applyFont="1" applyBorder="1" applyAlignment="1">
      <alignment horizontal="left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/>
    </xf>
    <xf numFmtId="49" fontId="9" fillId="0" borderId="3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165" fontId="10" fillId="0" borderId="0" xfId="0" applyNumberFormat="1" applyFont="1" applyAlignment="1">
      <alignment horizontal="center" vertical="top"/>
    </xf>
    <xf numFmtId="0" fontId="10" fillId="0" borderId="0" xfId="0" applyFont="1"/>
    <xf numFmtId="0" fontId="10" fillId="0" borderId="1" xfId="0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5" xfId="0" applyFont="1" applyFill="1" applyBorder="1" applyAlignment="1">
      <alignment wrapText="1"/>
    </xf>
    <xf numFmtId="4" fontId="8" fillId="0" borderId="7" xfId="0" applyNumberFormat="1" applyFont="1" applyBorder="1" applyAlignment="1">
      <alignment horizontal="center" vertical="center" wrapText="1"/>
    </xf>
    <xf numFmtId="0" fontId="8" fillId="0" borderId="7" xfId="0" applyFont="1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top" indent="15"/>
    </xf>
    <xf numFmtId="0" fontId="5" fillId="0" borderId="0" xfId="0" applyFont="1" applyAlignment="1">
      <alignment horizontal="right" vertical="top"/>
    </xf>
    <xf numFmtId="166" fontId="5" fillId="0" borderId="0" xfId="0" applyNumberFormat="1" applyFont="1" applyAlignment="1">
      <alignment horizontal="right" vertical="top"/>
    </xf>
    <xf numFmtId="0" fontId="10" fillId="0" borderId="5" xfId="0" applyFont="1" applyBorder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15" fillId="0" borderId="0" xfId="0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left" vertical="center"/>
    </xf>
    <xf numFmtId="166" fontId="19" fillId="0" borderId="0" xfId="0" applyNumberFormat="1" applyFont="1" applyAlignment="1">
      <alignment horizontal="left" vertical="center"/>
    </xf>
    <xf numFmtId="0" fontId="18" fillId="0" borderId="0" xfId="0" applyFont="1" applyAlignment="1">
      <alignment horizontal="right" vertical="center"/>
    </xf>
    <xf numFmtId="49" fontId="5" fillId="0" borderId="1" xfId="0" applyNumberFormat="1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4" fontId="5" fillId="0" borderId="1" xfId="0" applyNumberFormat="1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/>
    </xf>
    <xf numFmtId="4" fontId="5" fillId="2" borderId="1" xfId="0" applyNumberFormat="1" applyFont="1" applyFill="1" applyBorder="1" applyAlignment="1">
      <alignment horizontal="left" vertical="center" wrapText="1"/>
    </xf>
    <xf numFmtId="4" fontId="5" fillId="4" borderId="1" xfId="0" applyNumberFormat="1" applyFont="1" applyFill="1" applyBorder="1" applyAlignment="1">
      <alignment horizontal="right" vertical="center" wrapText="1"/>
    </xf>
    <xf numFmtId="166" fontId="5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166" fontId="7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left" vertical="center"/>
    </xf>
    <xf numFmtId="4" fontId="7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13" fillId="0" borderId="0" xfId="0" applyFont="1"/>
    <xf numFmtId="0" fontId="11" fillId="0" borderId="0" xfId="0" applyFont="1" applyAlignment="1">
      <alignment wrapText="1"/>
    </xf>
    <xf numFmtId="0" fontId="21" fillId="0" borderId="0" xfId="0" applyFont="1" applyAlignment="1">
      <alignment vertical="center" wrapText="1"/>
    </xf>
    <xf numFmtId="0" fontId="22" fillId="0" borderId="0" xfId="0" applyFont="1" applyAlignment="1">
      <alignment horizontal="center" wrapText="1"/>
    </xf>
    <xf numFmtId="0" fontId="21" fillId="0" borderId="0" xfId="0" applyFont="1" applyAlignment="1">
      <alignment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 vertical="top"/>
    </xf>
    <xf numFmtId="0" fontId="21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5" xfId="0" applyFont="1" applyBorder="1"/>
    <xf numFmtId="0" fontId="8" fillId="0" borderId="0" xfId="0" applyFont="1" applyAlignment="1">
      <alignment vertical="top" wrapText="1"/>
    </xf>
    <xf numFmtId="0" fontId="8" fillId="0" borderId="5" xfId="0" applyFont="1" applyBorder="1"/>
    <xf numFmtId="0" fontId="8" fillId="0" borderId="5" xfId="0" applyFont="1" applyBorder="1" applyAlignment="1">
      <alignment vertical="top" wrapText="1"/>
    </xf>
    <xf numFmtId="0" fontId="11" fillId="0" borderId="0" xfId="0" applyFont="1" applyAlignment="1">
      <alignment vertical="center"/>
    </xf>
    <xf numFmtId="0" fontId="21" fillId="0" borderId="0" xfId="0" applyFont="1"/>
    <xf numFmtId="0" fontId="11" fillId="0" borderId="0" xfId="0" applyFont="1" applyAlignment="1">
      <alignment horizontal="left" wrapText="1"/>
    </xf>
    <xf numFmtId="0" fontId="6" fillId="0" borderId="0" xfId="0" applyFont="1" applyAlignment="1">
      <alignment horizontal="right" wrapText="1"/>
    </xf>
    <xf numFmtId="167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 wrapText="1"/>
    </xf>
    <xf numFmtId="0" fontId="13" fillId="0" borderId="0" xfId="0" applyFont="1" applyAlignment="1">
      <alignment horizontal="right"/>
    </xf>
    <xf numFmtId="167" fontId="6" fillId="0" borderId="0" xfId="0" applyNumberFormat="1" applyFont="1" applyAlignment="1">
      <alignment horizontal="right"/>
    </xf>
    <xf numFmtId="0" fontId="8" fillId="0" borderId="0" xfId="0" applyFont="1" applyAlignment="1">
      <alignment horizontal="right" wrapText="1"/>
    </xf>
    <xf numFmtId="0" fontId="6" fillId="0" borderId="5" xfId="0" applyFont="1" applyBorder="1" applyAlignment="1">
      <alignment horizontal="right" wrapText="1"/>
    </xf>
    <xf numFmtId="0" fontId="11" fillId="0" borderId="5" xfId="0" applyFont="1" applyBorder="1" applyAlignment="1">
      <alignment horizontal="right"/>
    </xf>
    <xf numFmtId="167" fontId="11" fillId="0" borderId="5" xfId="0" applyNumberFormat="1" applyFont="1" applyBorder="1" applyAlignment="1">
      <alignment horizontal="right"/>
    </xf>
    <xf numFmtId="0" fontId="11" fillId="0" borderId="5" xfId="0" applyFont="1" applyBorder="1" applyAlignment="1">
      <alignment horizontal="right" wrapText="1"/>
    </xf>
    <xf numFmtId="167" fontId="13" fillId="0" borderId="5" xfId="0" applyNumberFormat="1" applyFont="1" applyBorder="1" applyAlignment="1">
      <alignment horizontal="right"/>
    </xf>
    <xf numFmtId="167" fontId="23" fillId="0" borderId="0" xfId="0" applyNumberFormat="1" applyFont="1" applyAlignment="1">
      <alignment horizontal="right"/>
    </xf>
    <xf numFmtId="0" fontId="13" fillId="0" borderId="5" xfId="0" applyFont="1" applyBorder="1" applyAlignment="1">
      <alignment horizontal="right"/>
    </xf>
    <xf numFmtId="0" fontId="11" fillId="0" borderId="0" xfId="0" applyFont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167" fontId="8" fillId="0" borderId="0" xfId="0" applyNumberFormat="1" applyFont="1" applyAlignment="1">
      <alignment horizontal="left"/>
    </xf>
    <xf numFmtId="49" fontId="26" fillId="0" borderId="12" xfId="0" applyNumberFormat="1" applyFont="1" applyBorder="1" applyAlignment="1">
      <alignment horizontal="left" vertical="center" wrapText="1"/>
    </xf>
    <xf numFmtId="0" fontId="27" fillId="0" borderId="12" xfId="0" applyFont="1" applyBorder="1" applyAlignment="1">
      <alignment horizontal="left" vertical="center" wrapText="1"/>
    </xf>
    <xf numFmtId="49" fontId="26" fillId="0" borderId="1" xfId="0" applyNumberFormat="1" applyFont="1" applyBorder="1" applyAlignment="1">
      <alignment horizontal="left" vertical="center" wrapText="1"/>
    </xf>
    <xf numFmtId="0" fontId="27" fillId="0" borderId="1" xfId="0" applyFont="1" applyBorder="1" applyAlignment="1">
      <alignment horizontal="left" vertical="center" wrapText="1"/>
    </xf>
    <xf numFmtId="0" fontId="26" fillId="0" borderId="0" xfId="0" applyFont="1" applyAlignment="1">
      <alignment wrapText="1"/>
    </xf>
    <xf numFmtId="0" fontId="26" fillId="0" borderId="0" xfId="0" applyFont="1"/>
    <xf numFmtId="0" fontId="26" fillId="0" borderId="14" xfId="0" applyFont="1" applyBorder="1" applyAlignment="1">
      <alignment horizontal="center" vertical="center" wrapText="1"/>
    </xf>
    <xf numFmtId="0" fontId="26" fillId="0" borderId="15" xfId="0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 wrapText="1"/>
    </xf>
    <xf numFmtId="0" fontId="26" fillId="0" borderId="19" xfId="0" applyFont="1" applyBorder="1" applyAlignment="1">
      <alignment horizontal="center" vertical="center" wrapText="1"/>
    </xf>
    <xf numFmtId="0" fontId="26" fillId="0" borderId="20" xfId="0" applyFont="1" applyBorder="1" applyAlignment="1">
      <alignment horizontal="center" vertical="center" wrapText="1"/>
    </xf>
    <xf numFmtId="0" fontId="26" fillId="0" borderId="21" xfId="0" applyFont="1" applyBorder="1" applyAlignment="1">
      <alignment horizontal="center" vertical="center" wrapText="1"/>
    </xf>
    <xf numFmtId="0" fontId="26" fillId="0" borderId="22" xfId="0" applyFont="1" applyBorder="1" applyAlignment="1">
      <alignment horizontal="center" vertical="center" wrapText="1"/>
    </xf>
    <xf numFmtId="0" fontId="26" fillId="0" borderId="23" xfId="0" applyFont="1" applyBorder="1" applyAlignment="1">
      <alignment horizontal="center" vertical="center" wrapText="1"/>
    </xf>
    <xf numFmtId="0" fontId="26" fillId="0" borderId="24" xfId="0" applyFont="1" applyBorder="1" applyAlignment="1">
      <alignment horizontal="center" vertical="center" wrapText="1"/>
    </xf>
    <xf numFmtId="0" fontId="26" fillId="0" borderId="24" xfId="0" applyFont="1" applyBorder="1" applyAlignment="1">
      <alignment horizontal="left" vertical="center" wrapText="1"/>
    </xf>
    <xf numFmtId="2" fontId="26" fillId="0" borderId="24" xfId="0" applyNumberFormat="1" applyFont="1" applyBorder="1" applyAlignment="1">
      <alignment horizontal="center" vertical="center" wrapText="1"/>
    </xf>
    <xf numFmtId="4" fontId="26" fillId="0" borderId="24" xfId="0" applyNumberFormat="1" applyFont="1" applyBorder="1" applyAlignment="1">
      <alignment horizontal="center" vertical="center" wrapText="1"/>
    </xf>
    <xf numFmtId="4" fontId="26" fillId="4" borderId="24" xfId="0" applyNumberFormat="1" applyFont="1" applyFill="1" applyBorder="1" applyAlignment="1">
      <alignment horizontal="center" vertical="center" wrapText="1"/>
    </xf>
    <xf numFmtId="4" fontId="26" fillId="0" borderId="25" xfId="0" applyNumberFormat="1" applyFont="1" applyBorder="1" applyAlignment="1">
      <alignment horizontal="center" vertical="center" wrapText="1"/>
    </xf>
    <xf numFmtId="4" fontId="26" fillId="0" borderId="0" xfId="0" applyNumberFormat="1" applyFont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6" fillId="0" borderId="26" xfId="0" applyFont="1" applyBorder="1" applyAlignment="1">
      <alignment horizontal="center" vertical="center" wrapText="1"/>
    </xf>
    <xf numFmtId="4" fontId="26" fillId="4" borderId="1" xfId="0" applyNumberFormat="1" applyFont="1" applyFill="1" applyBorder="1" applyAlignment="1">
      <alignment horizontal="center" vertical="center" wrapText="1"/>
    </xf>
    <xf numFmtId="4" fontId="26" fillId="0" borderId="1" xfId="0" applyNumberFormat="1" applyFont="1" applyBorder="1" applyAlignment="1">
      <alignment horizontal="center" vertical="center" wrapText="1"/>
    </xf>
    <xf numFmtId="4" fontId="26" fillId="0" borderId="27" xfId="0" applyNumberFormat="1" applyFont="1" applyBorder="1" applyAlignment="1">
      <alignment horizontal="center" vertical="center" wrapText="1"/>
    </xf>
    <xf numFmtId="0" fontId="26" fillId="0" borderId="1" xfId="0" applyFont="1" applyBorder="1" applyAlignment="1">
      <alignment horizontal="left" vertical="center" wrapText="1"/>
    </xf>
    <xf numFmtId="4" fontId="26" fillId="0" borderId="1" xfId="0" applyNumberFormat="1" applyFont="1" applyBorder="1" applyAlignment="1">
      <alignment horizontal="left" vertical="center" wrapText="1"/>
    </xf>
    <xf numFmtId="0" fontId="26" fillId="0" borderId="12" xfId="0" applyFont="1" applyBorder="1" applyAlignment="1">
      <alignment horizontal="center" vertical="center" wrapText="1"/>
    </xf>
    <xf numFmtId="0" fontId="26" fillId="0" borderId="28" xfId="0" applyFont="1" applyBorder="1" applyAlignment="1">
      <alignment horizontal="center" vertical="center" wrapText="1"/>
    </xf>
    <xf numFmtId="0" fontId="26" fillId="0" borderId="29" xfId="0" applyFont="1" applyBorder="1" applyAlignment="1">
      <alignment wrapText="1"/>
    </xf>
    <xf numFmtId="0" fontId="26" fillId="0" borderId="29" xfId="0" applyFont="1" applyBorder="1" applyAlignment="1">
      <alignment horizontal="left" vertical="center" wrapText="1"/>
    </xf>
    <xf numFmtId="4" fontId="26" fillId="0" borderId="29" xfId="0" applyNumberFormat="1" applyFont="1" applyBorder="1" applyAlignment="1">
      <alignment horizontal="center" vertical="center" wrapText="1"/>
    </xf>
    <xf numFmtId="4" fontId="26" fillId="0" borderId="29" xfId="0" applyNumberFormat="1" applyFont="1" applyBorder="1" applyAlignment="1">
      <alignment wrapText="1"/>
    </xf>
    <xf numFmtId="4" fontId="26" fillId="0" borderId="30" xfId="0" applyNumberFormat="1" applyFont="1" applyBorder="1" applyAlignment="1">
      <alignment horizontal="center" vertical="center" wrapText="1"/>
    </xf>
    <xf numFmtId="0" fontId="26" fillId="5" borderId="24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4" fontId="26" fillId="2" borderId="1" xfId="0" applyNumberFormat="1" applyFont="1" applyFill="1" applyBorder="1" applyAlignment="1">
      <alignment horizontal="center" vertical="center" wrapText="1"/>
    </xf>
    <xf numFmtId="0" fontId="26" fillId="0" borderId="23" xfId="0" applyFont="1" applyBorder="1" applyAlignment="1">
      <alignment wrapText="1"/>
    </xf>
    <xf numFmtId="0" fontId="26" fillId="0" borderId="24" xfId="0" applyFont="1" applyBorder="1" applyAlignment="1">
      <alignment wrapText="1"/>
    </xf>
    <xf numFmtId="0" fontId="26" fillId="0" borderId="26" xfId="0" applyFont="1" applyBorder="1" applyAlignment="1">
      <alignment wrapText="1"/>
    </xf>
    <xf numFmtId="0" fontId="26" fillId="0" borderId="1" xfId="0" applyFont="1" applyBorder="1" applyAlignment="1">
      <alignment wrapText="1"/>
    </xf>
    <xf numFmtId="0" fontId="26" fillId="0" borderId="28" xfId="0" applyFont="1" applyBorder="1" applyAlignment="1">
      <alignment wrapText="1"/>
    </xf>
    <xf numFmtId="0" fontId="26" fillId="6" borderId="14" xfId="0" applyFont="1" applyFill="1" applyBorder="1" applyAlignment="1">
      <alignment vertical="center" wrapText="1"/>
    </xf>
    <xf numFmtId="0" fontId="26" fillId="6" borderId="17" xfId="0" applyFont="1" applyFill="1" applyBorder="1" applyAlignment="1">
      <alignment horizontal="center" vertical="center" wrapText="1"/>
    </xf>
    <xf numFmtId="0" fontId="26" fillId="6" borderId="23" xfId="0" applyFont="1" applyFill="1" applyBorder="1" applyAlignment="1">
      <alignment wrapText="1"/>
    </xf>
    <xf numFmtId="0" fontId="26" fillId="6" borderId="24" xfId="0" applyFont="1" applyFill="1" applyBorder="1" applyAlignment="1">
      <alignment vertical="center" wrapText="1"/>
    </xf>
    <xf numFmtId="0" fontId="26" fillId="4" borderId="31" xfId="0" applyFont="1" applyFill="1" applyBorder="1" applyAlignment="1">
      <alignment wrapText="1"/>
    </xf>
    <xf numFmtId="0" fontId="26" fillId="0" borderId="25" xfId="0" applyFont="1" applyBorder="1" applyAlignment="1">
      <alignment horizontal="center" vertical="center" wrapText="1"/>
    </xf>
    <xf numFmtId="0" fontId="26" fillId="6" borderId="26" xfId="0" applyFont="1" applyFill="1" applyBorder="1" applyAlignment="1">
      <alignment wrapText="1"/>
    </xf>
    <xf numFmtId="0" fontId="26" fillId="6" borderId="1" xfId="0" applyFont="1" applyFill="1" applyBorder="1" applyAlignment="1">
      <alignment vertical="center" wrapText="1"/>
    </xf>
    <xf numFmtId="0" fontId="26" fillId="4" borderId="0" xfId="0" applyFont="1" applyFill="1" applyAlignment="1">
      <alignment wrapText="1"/>
    </xf>
    <xf numFmtId="0" fontId="26" fillId="4" borderId="1" xfId="0" applyFont="1" applyFill="1" applyBorder="1" applyAlignment="1">
      <alignment horizontal="center" vertical="center" wrapText="1"/>
    </xf>
    <xf numFmtId="0" fontId="26" fillId="6" borderId="1" xfId="0" applyFont="1" applyFill="1" applyBorder="1" applyAlignment="1">
      <alignment wrapText="1"/>
    </xf>
    <xf numFmtId="165" fontId="26" fillId="0" borderId="1" xfId="0" applyNumberFormat="1" applyFont="1" applyBorder="1" applyAlignment="1">
      <alignment horizontal="center" vertical="center" wrapText="1"/>
    </xf>
    <xf numFmtId="0" fontId="26" fillId="6" borderId="26" xfId="0" applyFont="1" applyFill="1" applyBorder="1" applyAlignment="1">
      <alignment vertical="center" wrapText="1"/>
    </xf>
    <xf numFmtId="4" fontId="26" fillId="6" borderId="1" xfId="0" applyNumberFormat="1" applyFont="1" applyFill="1" applyBorder="1" applyAlignment="1">
      <alignment horizontal="center" vertical="center" wrapText="1"/>
    </xf>
    <xf numFmtId="0" fontId="26" fillId="2" borderId="0" xfId="0" applyFont="1" applyFill="1" applyAlignment="1">
      <alignment wrapText="1"/>
    </xf>
    <xf numFmtId="4" fontId="26" fillId="6" borderId="27" xfId="0" applyNumberFormat="1" applyFont="1" applyFill="1" applyBorder="1" applyAlignment="1">
      <alignment horizontal="center" vertical="center" wrapText="1"/>
    </xf>
    <xf numFmtId="0" fontId="26" fillId="6" borderId="28" xfId="0" applyFont="1" applyFill="1" applyBorder="1" applyAlignment="1">
      <alignment vertical="center" wrapText="1"/>
    </xf>
    <xf numFmtId="4" fontId="26" fillId="6" borderId="29" xfId="0" applyNumberFormat="1" applyFont="1" applyFill="1" applyBorder="1" applyAlignment="1">
      <alignment horizontal="center" vertical="center" wrapText="1"/>
    </xf>
    <xf numFmtId="0" fontId="26" fillId="4" borderId="32" xfId="0" applyFont="1" applyFill="1" applyBorder="1" applyAlignment="1">
      <alignment wrapText="1"/>
    </xf>
    <xf numFmtId="0" fontId="26" fillId="0" borderId="0" xfId="0" applyFont="1" applyAlignment="1">
      <alignment vertical="center" wrapText="1"/>
    </xf>
    <xf numFmtId="0" fontId="26" fillId="2" borderId="0" xfId="0" applyFont="1" applyFill="1" applyAlignment="1">
      <alignment horizontal="right" vertical="center"/>
    </xf>
    <xf numFmtId="0" fontId="26" fillId="0" borderId="0" xfId="0" applyFont="1" applyAlignment="1">
      <alignment vertical="center"/>
    </xf>
    <xf numFmtId="0" fontId="26" fillId="2" borderId="0" xfId="0" applyFont="1" applyFill="1" applyAlignment="1">
      <alignment vertical="center" wrapText="1"/>
    </xf>
    <xf numFmtId="0" fontId="26" fillId="0" borderId="0" xfId="0" applyFont="1" applyAlignment="1">
      <alignment horizontal="right" vertical="center"/>
    </xf>
    <xf numFmtId="0" fontId="26" fillId="0" borderId="0" xfId="0" applyFont="1" applyAlignment="1">
      <alignment horizontal="center" vertical="center"/>
    </xf>
    <xf numFmtId="4" fontId="26" fillId="0" borderId="1" xfId="0" applyNumberFormat="1" applyFont="1" applyBorder="1" applyAlignment="1">
      <alignment wrapText="1"/>
    </xf>
    <xf numFmtId="0" fontId="26" fillId="0" borderId="1" xfId="0" applyFont="1" applyBorder="1" applyAlignment="1">
      <alignment vertical="center" wrapText="1"/>
    </xf>
    <xf numFmtId="0" fontId="26" fillId="7" borderId="1" xfId="0" applyFont="1" applyFill="1" applyBorder="1" applyAlignment="1">
      <alignment vertical="center" wrapText="1"/>
    </xf>
    <xf numFmtId="49" fontId="10" fillId="0" borderId="1" xfId="0" applyNumberFormat="1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right" vertical="center"/>
    </xf>
    <xf numFmtId="0" fontId="10" fillId="0" borderId="0" xfId="0" applyFont="1" applyAlignment="1">
      <alignment vertical="center"/>
    </xf>
    <xf numFmtId="49" fontId="10" fillId="0" borderId="0" xfId="0" applyNumberFormat="1" applyFont="1"/>
    <xf numFmtId="0" fontId="16" fillId="0" borderId="0" xfId="0" applyFont="1" applyAlignment="1">
      <alignment vertical="top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1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vertical="center"/>
    </xf>
    <xf numFmtId="3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0" fontId="8" fillId="0" borderId="1" xfId="0" applyFont="1" applyBorder="1"/>
    <xf numFmtId="3" fontId="10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/>
    </xf>
    <xf numFmtId="0" fontId="1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28" fillId="0" borderId="1" xfId="0" applyFont="1" applyBorder="1" applyAlignment="1">
      <alignment vertical="center" wrapText="1"/>
    </xf>
    <xf numFmtId="4" fontId="10" fillId="8" borderId="1" xfId="0" applyNumberFormat="1" applyFont="1" applyFill="1" applyBorder="1" applyAlignment="1">
      <alignment horizontal="center" vertical="center"/>
    </xf>
    <xf numFmtId="168" fontId="10" fillId="0" borderId="0" xfId="0" applyNumberFormat="1" applyFont="1"/>
    <xf numFmtId="0" fontId="10" fillId="2" borderId="0" xfId="0" applyFont="1" applyFill="1" applyAlignment="1">
      <alignment vertical="center"/>
    </xf>
    <xf numFmtId="0" fontId="5" fillId="2" borderId="0" xfId="0" applyFont="1" applyFill="1"/>
    <xf numFmtId="0" fontId="10" fillId="2" borderId="0" xfId="0" applyFont="1" applyFill="1"/>
    <xf numFmtId="4" fontId="10" fillId="0" borderId="0" xfId="0" applyNumberFormat="1" applyFont="1" applyAlignment="1">
      <alignment horizontal="center" vertical="center"/>
    </xf>
    <xf numFmtId="4" fontId="10" fillId="9" borderId="1" xfId="0" applyNumberFormat="1" applyFont="1" applyFill="1" applyBorder="1" applyAlignment="1">
      <alignment horizontal="center" vertical="center"/>
    </xf>
    <xf numFmtId="0" fontId="29" fillId="0" borderId="0" xfId="0" applyFont="1"/>
    <xf numFmtId="4" fontId="10" fillId="3" borderId="1" xfId="0" applyNumberFormat="1" applyFont="1" applyFill="1" applyBorder="1" applyAlignment="1">
      <alignment horizontal="center" vertical="center"/>
    </xf>
    <xf numFmtId="3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10" fontId="29" fillId="0" borderId="0" xfId="0" applyNumberFormat="1" applyFont="1" applyAlignment="1">
      <alignment horizontal="center" vertical="center"/>
    </xf>
    <xf numFmtId="168" fontId="9" fillId="0" borderId="1" xfId="0" applyNumberFormat="1" applyFont="1" applyBorder="1" applyAlignment="1">
      <alignment horizontal="center" vertical="center"/>
    </xf>
    <xf numFmtId="4" fontId="30" fillId="0" borderId="0" xfId="0" applyNumberFormat="1" applyFont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/>
    </xf>
    <xf numFmtId="168" fontId="10" fillId="0" borderId="1" xfId="0" applyNumberFormat="1" applyFont="1" applyBorder="1" applyAlignment="1">
      <alignment horizontal="center" vertical="center"/>
    </xf>
    <xf numFmtId="168" fontId="10" fillId="2" borderId="1" xfId="0" applyNumberFormat="1" applyFont="1" applyFill="1" applyBorder="1" applyAlignment="1">
      <alignment horizontal="center" vertical="center"/>
    </xf>
    <xf numFmtId="168" fontId="9" fillId="10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9" fontId="10" fillId="0" borderId="1" xfId="0" applyNumberFormat="1" applyFont="1" applyBorder="1" applyAlignment="1">
      <alignment horizontal="center" vertical="center"/>
    </xf>
    <xf numFmtId="169" fontId="10" fillId="0" borderId="1" xfId="0" applyNumberFormat="1" applyFont="1" applyBorder="1" applyAlignment="1">
      <alignment horizontal="center" vertical="center" wrapText="1"/>
    </xf>
    <xf numFmtId="9" fontId="10" fillId="10" borderId="1" xfId="0" applyNumberFormat="1" applyFont="1" applyFill="1" applyBorder="1" applyAlignment="1">
      <alignment horizontal="center" vertical="center"/>
    </xf>
    <xf numFmtId="169" fontId="10" fillId="0" borderId="1" xfId="0" applyNumberFormat="1" applyFont="1" applyBorder="1" applyAlignment="1">
      <alignment horizontal="center" vertical="center"/>
    </xf>
    <xf numFmtId="10" fontId="8" fillId="0" borderId="0" xfId="0" applyNumberFormat="1" applyFont="1"/>
    <xf numFmtId="0" fontId="8" fillId="0" borderId="1" xfId="0" applyFont="1" applyBorder="1" applyAlignment="1">
      <alignment horizontal="center" vertical="center" wrapText="1"/>
    </xf>
    <xf numFmtId="4" fontId="8" fillId="0" borderId="0" xfId="0" applyNumberFormat="1" applyFont="1"/>
    <xf numFmtId="14" fontId="5" fillId="0" borderId="0" xfId="0" applyNumberFormat="1" applyFont="1" applyAlignment="1">
      <alignment horizontal="right" vertical="center"/>
    </xf>
    <xf numFmtId="170" fontId="22" fillId="7" borderId="1" xfId="0" applyNumberFormat="1" applyFont="1" applyFill="1" applyBorder="1" applyAlignment="1">
      <alignment horizontal="center" vertical="center"/>
    </xf>
    <xf numFmtId="0" fontId="39" fillId="0" borderId="0" xfId="2"/>
    <xf numFmtId="0" fontId="40" fillId="0" borderId="0" xfId="2" applyFont="1"/>
    <xf numFmtId="0" fontId="41" fillId="0" borderId="0" xfId="1" applyFont="1" applyAlignment="1">
      <alignment horizontal="left" vertical="center"/>
    </xf>
    <xf numFmtId="0" fontId="41" fillId="0" borderId="0" xfId="1" applyFont="1" applyAlignment="1">
      <alignment horizontal="right" vertical="center"/>
    </xf>
    <xf numFmtId="0" fontId="41" fillId="0" borderId="0" xfId="1" applyFont="1" applyAlignment="1">
      <alignment vertical="center"/>
    </xf>
    <xf numFmtId="0" fontId="45" fillId="0" borderId="0" xfId="1" applyFont="1" applyAlignment="1">
      <alignment horizontal="right" vertical="center"/>
    </xf>
    <xf numFmtId="0" fontId="45" fillId="0" borderId="0" xfId="1" applyFont="1" applyAlignment="1">
      <alignment horizontal="left" vertical="center"/>
    </xf>
    <xf numFmtId="0" fontId="37" fillId="0" borderId="33" xfId="1" applyBorder="1" applyAlignment="1">
      <alignment horizontal="center" vertical="center" wrapText="1"/>
    </xf>
    <xf numFmtId="0" fontId="46" fillId="0" borderId="33" xfId="1" applyFont="1" applyBorder="1" applyAlignment="1">
      <alignment horizontal="center" vertical="center" wrapText="1"/>
    </xf>
    <xf numFmtId="0" fontId="46" fillId="0" borderId="33" xfId="1" applyFont="1" applyBorder="1" applyAlignment="1">
      <alignment horizontal="left" vertical="center" wrapText="1"/>
    </xf>
    <xf numFmtId="172" fontId="46" fillId="0" borderId="34" xfId="3" applyNumberFormat="1" applyFont="1" applyFill="1" applyBorder="1" applyAlignment="1">
      <alignment vertical="center" wrapText="1"/>
    </xf>
    <xf numFmtId="0" fontId="46" fillId="0" borderId="35" xfId="1" applyFont="1" applyBorder="1" applyAlignment="1">
      <alignment horizontal="left" vertical="center" wrapText="1" indent="1"/>
    </xf>
    <xf numFmtId="172" fontId="46" fillId="0" borderId="33" xfId="3" applyNumberFormat="1" applyFont="1" applyFill="1" applyBorder="1" applyAlignment="1">
      <alignment horizontal="center" vertical="center" wrapText="1"/>
    </xf>
    <xf numFmtId="0" fontId="40" fillId="0" borderId="0" xfId="2" applyFont="1" applyAlignment="1">
      <alignment horizontal="right"/>
    </xf>
    <xf numFmtId="0" fontId="40" fillId="0" borderId="0" xfId="2" applyFont="1" applyAlignment="1">
      <alignment horizontal="left"/>
    </xf>
    <xf numFmtId="0" fontId="46" fillId="0" borderId="33" xfId="1" applyFont="1" applyBorder="1" applyAlignment="1">
      <alignment horizontal="left" vertical="center" wrapText="1" indent="1"/>
    </xf>
    <xf numFmtId="0" fontId="39" fillId="0" borderId="0" xfId="2" applyAlignment="1">
      <alignment horizontal="right"/>
    </xf>
    <xf numFmtId="4" fontId="40" fillId="0" borderId="0" xfId="2" applyNumberFormat="1" applyFont="1" applyAlignment="1">
      <alignment horizontal="right" vertical="center"/>
    </xf>
    <xf numFmtId="172" fontId="46" fillId="0" borderId="0" xfId="3" applyNumberFormat="1" applyFont="1" applyFill="1" applyBorder="1" applyAlignment="1">
      <alignment horizontal="left" vertical="center" wrapText="1"/>
    </xf>
    <xf numFmtId="173" fontId="40" fillId="0" borderId="0" xfId="2" applyNumberFormat="1" applyFont="1"/>
    <xf numFmtId="172" fontId="46" fillId="0" borderId="34" xfId="3" applyNumberFormat="1" applyFont="1" applyFill="1" applyBorder="1" applyAlignment="1">
      <alignment horizontal="center" vertical="center" wrapText="1"/>
    </xf>
    <xf numFmtId="0" fontId="40" fillId="0" borderId="0" xfId="2" applyFont="1" applyAlignment="1">
      <alignment horizontal="right" vertical="center"/>
    </xf>
    <xf numFmtId="0" fontId="46" fillId="0" borderId="34" xfId="1" applyFont="1" applyBorder="1" applyAlignment="1">
      <alignment horizontal="center" vertical="center" wrapText="1"/>
    </xf>
    <xf numFmtId="0" fontId="46" fillId="0" borderId="34" xfId="1" applyFont="1" applyBorder="1" applyAlignment="1">
      <alignment horizontal="left" vertical="center" wrapText="1"/>
    </xf>
    <xf numFmtId="0" fontId="46" fillId="0" borderId="36" xfId="1" applyFont="1" applyBorder="1" applyAlignment="1">
      <alignment horizontal="center" vertical="center" wrapText="1"/>
    </xf>
    <xf numFmtId="0" fontId="46" fillId="0" borderId="36" xfId="1" applyFont="1" applyBorder="1" applyAlignment="1">
      <alignment horizontal="left" vertical="center" wrapText="1"/>
    </xf>
    <xf numFmtId="172" fontId="46" fillId="0" borderId="36" xfId="3" applyNumberFormat="1" applyFont="1" applyFill="1" applyBorder="1" applyAlignment="1">
      <alignment horizontal="center" vertical="center" wrapText="1"/>
    </xf>
    <xf numFmtId="0" fontId="40" fillId="0" borderId="0" xfId="2" applyFont="1" applyAlignment="1">
      <alignment horizontal="right" wrapText="1"/>
    </xf>
    <xf numFmtId="174" fontId="47" fillId="0" borderId="0" xfId="2" applyNumberFormat="1" applyFont="1" applyAlignment="1">
      <alignment horizontal="center" vertical="center" wrapText="1"/>
    </xf>
    <xf numFmtId="175" fontId="50" fillId="0" borderId="0" xfId="2" applyNumberFormat="1" applyFont="1"/>
    <xf numFmtId="172" fontId="46" fillId="0" borderId="0" xfId="3" applyNumberFormat="1" applyFont="1" applyFill="1" applyBorder="1" applyAlignment="1">
      <alignment horizontal="right" vertical="center" wrapText="1"/>
    </xf>
    <xf numFmtId="2" fontId="46" fillId="0" borderId="33" xfId="1" applyNumberFormat="1" applyFont="1" applyBorder="1" applyAlignment="1">
      <alignment horizontal="center" vertical="center" wrapText="1"/>
    </xf>
    <xf numFmtId="0" fontId="49" fillId="0" borderId="36" xfId="6" applyFont="1" applyBorder="1" applyAlignment="1">
      <alignment horizontal="left" vertical="center" wrapText="1"/>
    </xf>
    <xf numFmtId="174" fontId="47" fillId="0" borderId="37" xfId="2" applyNumberFormat="1" applyFont="1" applyBorder="1" applyAlignment="1">
      <alignment horizontal="center" vertical="center" wrapText="1"/>
    </xf>
    <xf numFmtId="174" fontId="47" fillId="0" borderId="40" xfId="2" applyNumberFormat="1" applyFont="1" applyBorder="1" applyAlignment="1">
      <alignment horizontal="center" vertical="center" wrapText="1"/>
    </xf>
    <xf numFmtId="174" fontId="47" fillId="0" borderId="41" xfId="2" applyNumberFormat="1" applyFont="1" applyBorder="1" applyAlignment="1">
      <alignment horizontal="center" vertical="center" wrapText="1"/>
    </xf>
    <xf numFmtId="0" fontId="47" fillId="0" borderId="38" xfId="2" applyFont="1" applyBorder="1" applyAlignment="1">
      <alignment horizontal="center" vertical="center" wrapText="1"/>
    </xf>
    <xf numFmtId="0" fontId="47" fillId="0" borderId="39" xfId="2" applyFont="1" applyBorder="1" applyAlignment="1">
      <alignment horizontal="center" vertical="center" wrapText="1"/>
    </xf>
    <xf numFmtId="0" fontId="51" fillId="0" borderId="0" xfId="1" applyFont="1" applyAlignment="1">
      <alignment horizontal="left" vertical="center" wrapText="1"/>
    </xf>
    <xf numFmtId="0" fontId="38" fillId="0" borderId="0" xfId="1" applyFont="1" applyAlignment="1">
      <alignment horizontal="left" vertical="center"/>
    </xf>
    <xf numFmtId="0" fontId="42" fillId="0" borderId="0" xfId="1" applyFont="1" applyAlignment="1">
      <alignment horizontal="center" vertical="center"/>
    </xf>
    <xf numFmtId="0" fontId="43" fillId="0" borderId="0" xfId="1" applyFont="1" applyAlignment="1">
      <alignment horizontal="center" vertical="center" wrapText="1"/>
    </xf>
    <xf numFmtId="0" fontId="44" fillId="0" borderId="0" xfId="1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15" fillId="0" borderId="0" xfId="0" applyFont="1" applyAlignment="1">
      <alignment horizontal="center" vertical="center"/>
    </xf>
    <xf numFmtId="166" fontId="20" fillId="0" borderId="0" xfId="0" applyNumberFormat="1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7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13" fillId="0" borderId="6" xfId="0" applyFont="1" applyBorder="1" applyAlignment="1">
      <alignment horizontal="center" vertical="center" wrapText="1"/>
    </xf>
    <xf numFmtId="49" fontId="13" fillId="0" borderId="8" xfId="0" applyNumberFormat="1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4" fontId="13" fillId="0" borderId="6" xfId="0" applyNumberFormat="1" applyFont="1" applyBorder="1" applyAlignment="1">
      <alignment horizontal="center" vertical="center" wrapText="1"/>
    </xf>
    <xf numFmtId="4" fontId="13" fillId="0" borderId="8" xfId="0" applyNumberFormat="1" applyFont="1" applyBorder="1" applyAlignment="1">
      <alignment vertical="center" wrapText="1"/>
    </xf>
    <xf numFmtId="4" fontId="13" fillId="0" borderId="9" xfId="0" applyNumberFormat="1" applyFont="1" applyBorder="1" applyAlignment="1">
      <alignment vertical="center" wrapText="1"/>
    </xf>
    <xf numFmtId="2" fontId="13" fillId="0" borderId="6" xfId="0" applyNumberFormat="1" applyFont="1" applyBorder="1" applyAlignment="1">
      <alignment horizontal="left" vertical="center" wrapText="1"/>
    </xf>
    <xf numFmtId="2" fontId="13" fillId="0" borderId="8" xfId="0" applyNumberFormat="1" applyFont="1" applyBorder="1" applyAlignment="1">
      <alignment horizontal="left" vertical="center" wrapText="1"/>
    </xf>
    <xf numFmtId="2" fontId="13" fillId="0" borderId="9" xfId="0" applyNumberFormat="1" applyFont="1" applyBorder="1" applyAlignment="1">
      <alignment horizontal="left" vertical="center" wrapText="1"/>
    </xf>
    <xf numFmtId="49" fontId="13" fillId="0" borderId="6" xfId="0" applyNumberFormat="1" applyFont="1" applyBorder="1" applyAlignment="1">
      <alignment horizontal="center" vertical="center" wrapText="1"/>
    </xf>
    <xf numFmtId="49" fontId="13" fillId="0" borderId="9" xfId="0" applyNumberFormat="1" applyFont="1" applyBorder="1" applyAlignment="1">
      <alignment vertical="center" wrapText="1"/>
    </xf>
    <xf numFmtId="49" fontId="13" fillId="0" borderId="6" xfId="0" applyNumberFormat="1" applyFont="1" applyBorder="1" applyAlignment="1">
      <alignment horizontal="left" vertical="center" wrapText="1"/>
    </xf>
    <xf numFmtId="49" fontId="13" fillId="0" borderId="8" xfId="0" applyNumberFormat="1" applyFont="1" applyBorder="1" applyAlignment="1">
      <alignment horizontal="left" vertical="center" wrapText="1"/>
    </xf>
    <xf numFmtId="49" fontId="13" fillId="0" borderId="9" xfId="0" applyNumberFormat="1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 wrapText="1"/>
    </xf>
    <xf numFmtId="4" fontId="13" fillId="0" borderId="8" xfId="0" applyNumberFormat="1" applyFont="1" applyBorder="1" applyAlignment="1">
      <alignment horizontal="left" vertical="center" wrapText="1"/>
    </xf>
    <xf numFmtId="4" fontId="13" fillId="0" borderId="9" xfId="0" applyNumberFormat="1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4" fontId="13" fillId="0" borderId="6" xfId="0" applyNumberFormat="1" applyFont="1" applyBorder="1" applyAlignment="1">
      <alignment horizontal="left" vertical="center" wrapText="1"/>
    </xf>
    <xf numFmtId="167" fontId="21" fillId="0" borderId="10" xfId="0" applyNumberFormat="1" applyFont="1" applyBorder="1" applyAlignment="1">
      <alignment horizontal="right"/>
    </xf>
    <xf numFmtId="0" fontId="21" fillId="0" borderId="0" xfId="0" applyFont="1" applyAlignment="1">
      <alignment horizontal="left" wrapText="1"/>
    </xf>
    <xf numFmtId="167" fontId="21" fillId="0" borderId="0" xfId="0" applyNumberFormat="1" applyFont="1" applyAlignment="1">
      <alignment horizontal="right"/>
    </xf>
    <xf numFmtId="0" fontId="25" fillId="0" borderId="0" xfId="0" applyFont="1" applyAlignment="1">
      <alignment horizontal="center" wrapText="1"/>
    </xf>
    <xf numFmtId="0" fontId="13" fillId="0" borderId="10" xfId="0" applyFont="1" applyBorder="1" applyAlignment="1">
      <alignment horizontal="center" vertical="top"/>
    </xf>
    <xf numFmtId="0" fontId="11" fillId="0" borderId="0" xfId="0" applyFont="1" applyAlignment="1">
      <alignment horizontal="left" wrapText="1"/>
    </xf>
    <xf numFmtId="167" fontId="11" fillId="0" borderId="0" xfId="0" applyNumberFormat="1" applyFont="1" applyAlignment="1">
      <alignment horizontal="right"/>
    </xf>
    <xf numFmtId="0" fontId="21" fillId="0" borderId="0" xfId="0" applyFont="1" applyAlignment="1">
      <alignment horizontal="right"/>
    </xf>
    <xf numFmtId="0" fontId="11" fillId="0" borderId="0" xfId="0" applyFont="1"/>
    <xf numFmtId="0" fontId="11" fillId="0" borderId="0" xfId="0" applyFont="1" applyAlignment="1">
      <alignment horizontal="right"/>
    </xf>
    <xf numFmtId="0" fontId="11" fillId="0" borderId="5" xfId="0" applyFont="1" applyBorder="1" applyAlignment="1">
      <alignment horizontal="left"/>
    </xf>
    <xf numFmtId="0" fontId="24" fillId="0" borderId="5" xfId="0" applyFont="1" applyBorder="1" applyAlignment="1">
      <alignment horizontal="center" wrapText="1"/>
    </xf>
    <xf numFmtId="0" fontId="13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24" fillId="0" borderId="0" xfId="0" applyFont="1" applyAlignment="1">
      <alignment horizontal="center" wrapText="1"/>
    </xf>
    <xf numFmtId="0" fontId="22" fillId="0" borderId="0" xfId="0" applyFont="1" applyAlignment="1">
      <alignment horizontal="center" wrapText="1"/>
    </xf>
    <xf numFmtId="0" fontId="13" fillId="0" borderId="10" xfId="0" applyFont="1" applyBorder="1" applyAlignment="1">
      <alignment horizontal="center" vertical="top" wrapText="1"/>
    </xf>
    <xf numFmtId="0" fontId="11" fillId="0" borderId="0" xfId="0" applyFont="1" applyAlignment="1">
      <alignment horizontal="right" wrapText="1"/>
    </xf>
    <xf numFmtId="0" fontId="26" fillId="0" borderId="0" xfId="0" applyFont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0" fontId="26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33" fillId="0" borderId="0" xfId="0" applyFont="1" applyAlignment="1">
      <alignment horizontal="center" vertical="center"/>
    </xf>
    <xf numFmtId="0" fontId="28" fillId="0" borderId="3" xfId="0" applyFont="1" applyBorder="1" applyAlignment="1">
      <alignment horizontal="left" vertical="center" wrapText="1"/>
    </xf>
    <xf numFmtId="0" fontId="28" fillId="0" borderId="13" xfId="0" applyFont="1" applyBorder="1" applyAlignment="1">
      <alignment horizontal="left" vertical="center" wrapText="1"/>
    </xf>
    <xf numFmtId="0" fontId="28" fillId="0" borderId="4" xfId="0" applyFont="1" applyBorder="1" applyAlignment="1">
      <alignment horizontal="left" vertical="center" wrapText="1"/>
    </xf>
    <xf numFmtId="0" fontId="10" fillId="8" borderId="1" xfId="0" applyFont="1" applyFill="1" applyBorder="1" applyAlignment="1">
      <alignment horizontal="left" vertical="center"/>
    </xf>
    <xf numFmtId="168" fontId="31" fillId="0" borderId="1" xfId="0" applyNumberFormat="1" applyFont="1" applyBorder="1" applyAlignment="1">
      <alignment horizontal="left" vertical="center"/>
    </xf>
    <xf numFmtId="0" fontId="32" fillId="0" borderId="0" xfId="0" applyFont="1"/>
    <xf numFmtId="0" fontId="5" fillId="9" borderId="1" xfId="0" applyFont="1" applyFill="1" applyBorder="1" applyAlignment="1">
      <alignment horizontal="center" vertical="center"/>
    </xf>
    <xf numFmtId="0" fontId="10" fillId="9" borderId="1" xfId="0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/>
    </xf>
    <xf numFmtId="0" fontId="29" fillId="0" borderId="0" xfId="0" applyFont="1" applyAlignment="1">
      <alignment horizontal="left" vertical="center"/>
    </xf>
  </cellXfs>
  <cellStyles count="7">
    <cellStyle name="Normal" xfId="1"/>
    <cellStyle name="Normal 2" xfId="4"/>
    <cellStyle name="Normal 2 2" xfId="5"/>
    <cellStyle name="Normal 2 3" xfId="6"/>
    <cellStyle name="Обычный" xfId="0" builtinId="0"/>
    <cellStyle name="Обычный 2 4" xfId="2"/>
    <cellStyle name="Финансовый 2" xfId="3"/>
  </cellStyles>
  <dxfs count="3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4:K47"/>
  <sheetViews>
    <sheetView tabSelected="1" view="pageBreakPreview" topLeftCell="A23" zoomScale="115" zoomScaleNormal="100" zoomScaleSheetLayoutView="115" workbookViewId="0">
      <selection activeCell="K44" sqref="K44"/>
    </sheetView>
  </sheetViews>
  <sheetFormatPr defaultRowHeight="12.75" x14ac:dyDescent="0.2"/>
  <cols>
    <col min="1" max="1" width="7.42578125" style="252" customWidth="1"/>
    <col min="2" max="2" width="47.42578125" style="252" customWidth="1"/>
    <col min="3" max="3" width="33.140625" style="252" customWidth="1"/>
    <col min="4" max="4" width="6.7109375" style="252" customWidth="1"/>
    <col min="5" max="5" width="18" style="253" customWidth="1"/>
    <col min="6" max="6" width="2" style="252" customWidth="1"/>
    <col min="7" max="11" width="15.42578125" style="253" customWidth="1"/>
    <col min="12" max="256" width="9.140625" style="252"/>
    <col min="257" max="257" width="7.42578125" style="252" customWidth="1"/>
    <col min="258" max="258" width="47.42578125" style="252" customWidth="1"/>
    <col min="259" max="259" width="33.140625" style="252" customWidth="1"/>
    <col min="260" max="260" width="6.7109375" style="252" customWidth="1"/>
    <col min="261" max="261" width="15.42578125" style="252" customWidth="1"/>
    <col min="262" max="262" width="2" style="252" customWidth="1"/>
    <col min="263" max="267" width="12.42578125" style="252" customWidth="1"/>
    <col min="268" max="512" width="9.140625" style="252"/>
    <col min="513" max="513" width="7.42578125" style="252" customWidth="1"/>
    <col min="514" max="514" width="47.42578125" style="252" customWidth="1"/>
    <col min="515" max="515" width="33.140625" style="252" customWidth="1"/>
    <col min="516" max="516" width="6.7109375" style="252" customWidth="1"/>
    <col min="517" max="517" width="15.42578125" style="252" customWidth="1"/>
    <col min="518" max="518" width="2" style="252" customWidth="1"/>
    <col min="519" max="523" width="12.42578125" style="252" customWidth="1"/>
    <col min="524" max="768" width="9.140625" style="252"/>
    <col min="769" max="769" width="7.42578125" style="252" customWidth="1"/>
    <col min="770" max="770" width="47.42578125" style="252" customWidth="1"/>
    <col min="771" max="771" width="33.140625" style="252" customWidth="1"/>
    <col min="772" max="772" width="6.7109375" style="252" customWidth="1"/>
    <col min="773" max="773" width="15.42578125" style="252" customWidth="1"/>
    <col min="774" max="774" width="2" style="252" customWidth="1"/>
    <col min="775" max="779" width="12.42578125" style="252" customWidth="1"/>
    <col min="780" max="1024" width="9.140625" style="252"/>
    <col min="1025" max="1025" width="7.42578125" style="252" customWidth="1"/>
    <col min="1026" max="1026" width="47.42578125" style="252" customWidth="1"/>
    <col min="1027" max="1027" width="33.140625" style="252" customWidth="1"/>
    <col min="1028" max="1028" width="6.7109375" style="252" customWidth="1"/>
    <col min="1029" max="1029" width="15.42578125" style="252" customWidth="1"/>
    <col min="1030" max="1030" width="2" style="252" customWidth="1"/>
    <col min="1031" max="1035" width="12.42578125" style="252" customWidth="1"/>
    <col min="1036" max="1280" width="9.140625" style="252"/>
    <col min="1281" max="1281" width="7.42578125" style="252" customWidth="1"/>
    <col min="1282" max="1282" width="47.42578125" style="252" customWidth="1"/>
    <col min="1283" max="1283" width="33.140625" style="252" customWidth="1"/>
    <col min="1284" max="1284" width="6.7109375" style="252" customWidth="1"/>
    <col min="1285" max="1285" width="15.42578125" style="252" customWidth="1"/>
    <col min="1286" max="1286" width="2" style="252" customWidth="1"/>
    <col min="1287" max="1291" width="12.42578125" style="252" customWidth="1"/>
    <col min="1292" max="1536" width="9.140625" style="252"/>
    <col min="1537" max="1537" width="7.42578125" style="252" customWidth="1"/>
    <col min="1538" max="1538" width="47.42578125" style="252" customWidth="1"/>
    <col min="1539" max="1539" width="33.140625" style="252" customWidth="1"/>
    <col min="1540" max="1540" width="6.7109375" style="252" customWidth="1"/>
    <col min="1541" max="1541" width="15.42578125" style="252" customWidth="1"/>
    <col min="1542" max="1542" width="2" style="252" customWidth="1"/>
    <col min="1543" max="1547" width="12.42578125" style="252" customWidth="1"/>
    <col min="1548" max="1792" width="9.140625" style="252"/>
    <col min="1793" max="1793" width="7.42578125" style="252" customWidth="1"/>
    <col min="1794" max="1794" width="47.42578125" style="252" customWidth="1"/>
    <col min="1795" max="1795" width="33.140625" style="252" customWidth="1"/>
    <col min="1796" max="1796" width="6.7109375" style="252" customWidth="1"/>
    <col min="1797" max="1797" width="15.42578125" style="252" customWidth="1"/>
    <col min="1798" max="1798" width="2" style="252" customWidth="1"/>
    <col min="1799" max="1803" width="12.42578125" style="252" customWidth="1"/>
    <col min="1804" max="2048" width="9.140625" style="252"/>
    <col min="2049" max="2049" width="7.42578125" style="252" customWidth="1"/>
    <col min="2050" max="2050" width="47.42578125" style="252" customWidth="1"/>
    <col min="2051" max="2051" width="33.140625" style="252" customWidth="1"/>
    <col min="2052" max="2052" width="6.7109375" style="252" customWidth="1"/>
    <col min="2053" max="2053" width="15.42578125" style="252" customWidth="1"/>
    <col min="2054" max="2054" width="2" style="252" customWidth="1"/>
    <col min="2055" max="2059" width="12.42578125" style="252" customWidth="1"/>
    <col min="2060" max="2304" width="9.140625" style="252"/>
    <col min="2305" max="2305" width="7.42578125" style="252" customWidth="1"/>
    <col min="2306" max="2306" width="47.42578125" style="252" customWidth="1"/>
    <col min="2307" max="2307" width="33.140625" style="252" customWidth="1"/>
    <col min="2308" max="2308" width="6.7109375" style="252" customWidth="1"/>
    <col min="2309" max="2309" width="15.42578125" style="252" customWidth="1"/>
    <col min="2310" max="2310" width="2" style="252" customWidth="1"/>
    <col min="2311" max="2315" width="12.42578125" style="252" customWidth="1"/>
    <col min="2316" max="2560" width="9.140625" style="252"/>
    <col min="2561" max="2561" width="7.42578125" style="252" customWidth="1"/>
    <col min="2562" max="2562" width="47.42578125" style="252" customWidth="1"/>
    <col min="2563" max="2563" width="33.140625" style="252" customWidth="1"/>
    <col min="2564" max="2564" width="6.7109375" style="252" customWidth="1"/>
    <col min="2565" max="2565" width="15.42578125" style="252" customWidth="1"/>
    <col min="2566" max="2566" width="2" style="252" customWidth="1"/>
    <col min="2567" max="2571" width="12.42578125" style="252" customWidth="1"/>
    <col min="2572" max="2816" width="9.140625" style="252"/>
    <col min="2817" max="2817" width="7.42578125" style="252" customWidth="1"/>
    <col min="2818" max="2818" width="47.42578125" style="252" customWidth="1"/>
    <col min="2819" max="2819" width="33.140625" style="252" customWidth="1"/>
    <col min="2820" max="2820" width="6.7109375" style="252" customWidth="1"/>
    <col min="2821" max="2821" width="15.42578125" style="252" customWidth="1"/>
    <col min="2822" max="2822" width="2" style="252" customWidth="1"/>
    <col min="2823" max="2827" width="12.42578125" style="252" customWidth="1"/>
    <col min="2828" max="3072" width="9.140625" style="252"/>
    <col min="3073" max="3073" width="7.42578125" style="252" customWidth="1"/>
    <col min="3074" max="3074" width="47.42578125" style="252" customWidth="1"/>
    <col min="3075" max="3075" width="33.140625" style="252" customWidth="1"/>
    <col min="3076" max="3076" width="6.7109375" style="252" customWidth="1"/>
    <col min="3077" max="3077" width="15.42578125" style="252" customWidth="1"/>
    <col min="3078" max="3078" width="2" style="252" customWidth="1"/>
    <col min="3079" max="3083" width="12.42578125" style="252" customWidth="1"/>
    <col min="3084" max="3328" width="9.140625" style="252"/>
    <col min="3329" max="3329" width="7.42578125" style="252" customWidth="1"/>
    <col min="3330" max="3330" width="47.42578125" style="252" customWidth="1"/>
    <col min="3331" max="3331" width="33.140625" style="252" customWidth="1"/>
    <col min="3332" max="3332" width="6.7109375" style="252" customWidth="1"/>
    <col min="3333" max="3333" width="15.42578125" style="252" customWidth="1"/>
    <col min="3334" max="3334" width="2" style="252" customWidth="1"/>
    <col min="3335" max="3339" width="12.42578125" style="252" customWidth="1"/>
    <col min="3340" max="3584" width="9.140625" style="252"/>
    <col min="3585" max="3585" width="7.42578125" style="252" customWidth="1"/>
    <col min="3586" max="3586" width="47.42578125" style="252" customWidth="1"/>
    <col min="3587" max="3587" width="33.140625" style="252" customWidth="1"/>
    <col min="3588" max="3588" width="6.7109375" style="252" customWidth="1"/>
    <col min="3589" max="3589" width="15.42578125" style="252" customWidth="1"/>
    <col min="3590" max="3590" width="2" style="252" customWidth="1"/>
    <col min="3591" max="3595" width="12.42578125" style="252" customWidth="1"/>
    <col min="3596" max="3840" width="9.140625" style="252"/>
    <col min="3841" max="3841" width="7.42578125" style="252" customWidth="1"/>
    <col min="3842" max="3842" width="47.42578125" style="252" customWidth="1"/>
    <col min="3843" max="3843" width="33.140625" style="252" customWidth="1"/>
    <col min="3844" max="3844" width="6.7109375" style="252" customWidth="1"/>
    <col min="3845" max="3845" width="15.42578125" style="252" customWidth="1"/>
    <col min="3846" max="3846" width="2" style="252" customWidth="1"/>
    <col min="3847" max="3851" width="12.42578125" style="252" customWidth="1"/>
    <col min="3852" max="4096" width="9.140625" style="252"/>
    <col min="4097" max="4097" width="7.42578125" style="252" customWidth="1"/>
    <col min="4098" max="4098" width="47.42578125" style="252" customWidth="1"/>
    <col min="4099" max="4099" width="33.140625" style="252" customWidth="1"/>
    <col min="4100" max="4100" width="6.7109375" style="252" customWidth="1"/>
    <col min="4101" max="4101" width="15.42578125" style="252" customWidth="1"/>
    <col min="4102" max="4102" width="2" style="252" customWidth="1"/>
    <col min="4103" max="4107" width="12.42578125" style="252" customWidth="1"/>
    <col min="4108" max="4352" width="9.140625" style="252"/>
    <col min="4353" max="4353" width="7.42578125" style="252" customWidth="1"/>
    <col min="4354" max="4354" width="47.42578125" style="252" customWidth="1"/>
    <col min="4355" max="4355" width="33.140625" style="252" customWidth="1"/>
    <col min="4356" max="4356" width="6.7109375" style="252" customWidth="1"/>
    <col min="4357" max="4357" width="15.42578125" style="252" customWidth="1"/>
    <col min="4358" max="4358" width="2" style="252" customWidth="1"/>
    <col min="4359" max="4363" width="12.42578125" style="252" customWidth="1"/>
    <col min="4364" max="4608" width="9.140625" style="252"/>
    <col min="4609" max="4609" width="7.42578125" style="252" customWidth="1"/>
    <col min="4610" max="4610" width="47.42578125" style="252" customWidth="1"/>
    <col min="4611" max="4611" width="33.140625" style="252" customWidth="1"/>
    <col min="4612" max="4612" width="6.7109375" style="252" customWidth="1"/>
    <col min="4613" max="4613" width="15.42578125" style="252" customWidth="1"/>
    <col min="4614" max="4614" width="2" style="252" customWidth="1"/>
    <col min="4615" max="4619" width="12.42578125" style="252" customWidth="1"/>
    <col min="4620" max="4864" width="9.140625" style="252"/>
    <col min="4865" max="4865" width="7.42578125" style="252" customWidth="1"/>
    <col min="4866" max="4866" width="47.42578125" style="252" customWidth="1"/>
    <col min="4867" max="4867" width="33.140625" style="252" customWidth="1"/>
    <col min="4868" max="4868" width="6.7109375" style="252" customWidth="1"/>
    <col min="4869" max="4869" width="15.42578125" style="252" customWidth="1"/>
    <col min="4870" max="4870" width="2" style="252" customWidth="1"/>
    <col min="4871" max="4875" width="12.42578125" style="252" customWidth="1"/>
    <col min="4876" max="5120" width="9.140625" style="252"/>
    <col min="5121" max="5121" width="7.42578125" style="252" customWidth="1"/>
    <col min="5122" max="5122" width="47.42578125" style="252" customWidth="1"/>
    <col min="5123" max="5123" width="33.140625" style="252" customWidth="1"/>
    <col min="5124" max="5124" width="6.7109375" style="252" customWidth="1"/>
    <col min="5125" max="5125" width="15.42578125" style="252" customWidth="1"/>
    <col min="5126" max="5126" width="2" style="252" customWidth="1"/>
    <col min="5127" max="5131" width="12.42578125" style="252" customWidth="1"/>
    <col min="5132" max="5376" width="9.140625" style="252"/>
    <col min="5377" max="5377" width="7.42578125" style="252" customWidth="1"/>
    <col min="5378" max="5378" width="47.42578125" style="252" customWidth="1"/>
    <col min="5379" max="5379" width="33.140625" style="252" customWidth="1"/>
    <col min="5380" max="5380" width="6.7109375" style="252" customWidth="1"/>
    <col min="5381" max="5381" width="15.42578125" style="252" customWidth="1"/>
    <col min="5382" max="5382" width="2" style="252" customWidth="1"/>
    <col min="5383" max="5387" width="12.42578125" style="252" customWidth="1"/>
    <col min="5388" max="5632" width="9.140625" style="252"/>
    <col min="5633" max="5633" width="7.42578125" style="252" customWidth="1"/>
    <col min="5634" max="5634" width="47.42578125" style="252" customWidth="1"/>
    <col min="5635" max="5635" width="33.140625" style="252" customWidth="1"/>
    <col min="5636" max="5636" width="6.7109375" style="252" customWidth="1"/>
    <col min="5637" max="5637" width="15.42578125" style="252" customWidth="1"/>
    <col min="5638" max="5638" width="2" style="252" customWidth="1"/>
    <col min="5639" max="5643" width="12.42578125" style="252" customWidth="1"/>
    <col min="5644" max="5888" width="9.140625" style="252"/>
    <col min="5889" max="5889" width="7.42578125" style="252" customWidth="1"/>
    <col min="5890" max="5890" width="47.42578125" style="252" customWidth="1"/>
    <col min="5891" max="5891" width="33.140625" style="252" customWidth="1"/>
    <col min="5892" max="5892" width="6.7109375" style="252" customWidth="1"/>
    <col min="5893" max="5893" width="15.42578125" style="252" customWidth="1"/>
    <col min="5894" max="5894" width="2" style="252" customWidth="1"/>
    <col min="5895" max="5899" width="12.42578125" style="252" customWidth="1"/>
    <col min="5900" max="6144" width="9.140625" style="252"/>
    <col min="6145" max="6145" width="7.42578125" style="252" customWidth="1"/>
    <col min="6146" max="6146" width="47.42578125" style="252" customWidth="1"/>
    <col min="6147" max="6147" width="33.140625" style="252" customWidth="1"/>
    <col min="6148" max="6148" width="6.7109375" style="252" customWidth="1"/>
    <col min="6149" max="6149" width="15.42578125" style="252" customWidth="1"/>
    <col min="6150" max="6150" width="2" style="252" customWidth="1"/>
    <col min="6151" max="6155" width="12.42578125" style="252" customWidth="1"/>
    <col min="6156" max="6400" width="9.140625" style="252"/>
    <col min="6401" max="6401" width="7.42578125" style="252" customWidth="1"/>
    <col min="6402" max="6402" width="47.42578125" style="252" customWidth="1"/>
    <col min="6403" max="6403" width="33.140625" style="252" customWidth="1"/>
    <col min="6404" max="6404" width="6.7109375" style="252" customWidth="1"/>
    <col min="6405" max="6405" width="15.42578125" style="252" customWidth="1"/>
    <col min="6406" max="6406" width="2" style="252" customWidth="1"/>
    <col min="6407" max="6411" width="12.42578125" style="252" customWidth="1"/>
    <col min="6412" max="6656" width="9.140625" style="252"/>
    <col min="6657" max="6657" width="7.42578125" style="252" customWidth="1"/>
    <col min="6658" max="6658" width="47.42578125" style="252" customWidth="1"/>
    <col min="6659" max="6659" width="33.140625" style="252" customWidth="1"/>
    <col min="6660" max="6660" width="6.7109375" style="252" customWidth="1"/>
    <col min="6661" max="6661" width="15.42578125" style="252" customWidth="1"/>
    <col min="6662" max="6662" width="2" style="252" customWidth="1"/>
    <col min="6663" max="6667" width="12.42578125" style="252" customWidth="1"/>
    <col min="6668" max="6912" width="9.140625" style="252"/>
    <col min="6913" max="6913" width="7.42578125" style="252" customWidth="1"/>
    <col min="6914" max="6914" width="47.42578125" style="252" customWidth="1"/>
    <col min="6915" max="6915" width="33.140625" style="252" customWidth="1"/>
    <col min="6916" max="6916" width="6.7109375" style="252" customWidth="1"/>
    <col min="6917" max="6917" width="15.42578125" style="252" customWidth="1"/>
    <col min="6918" max="6918" width="2" style="252" customWidth="1"/>
    <col min="6919" max="6923" width="12.42578125" style="252" customWidth="1"/>
    <col min="6924" max="7168" width="9.140625" style="252"/>
    <col min="7169" max="7169" width="7.42578125" style="252" customWidth="1"/>
    <col min="7170" max="7170" width="47.42578125" style="252" customWidth="1"/>
    <col min="7171" max="7171" width="33.140625" style="252" customWidth="1"/>
    <col min="7172" max="7172" width="6.7109375" style="252" customWidth="1"/>
    <col min="7173" max="7173" width="15.42578125" style="252" customWidth="1"/>
    <col min="7174" max="7174" width="2" style="252" customWidth="1"/>
    <col min="7175" max="7179" width="12.42578125" style="252" customWidth="1"/>
    <col min="7180" max="7424" width="9.140625" style="252"/>
    <col min="7425" max="7425" width="7.42578125" style="252" customWidth="1"/>
    <col min="7426" max="7426" width="47.42578125" style="252" customWidth="1"/>
    <col min="7427" max="7427" width="33.140625" style="252" customWidth="1"/>
    <col min="7428" max="7428" width="6.7109375" style="252" customWidth="1"/>
    <col min="7429" max="7429" width="15.42578125" style="252" customWidth="1"/>
    <col min="7430" max="7430" width="2" style="252" customWidth="1"/>
    <col min="7431" max="7435" width="12.42578125" style="252" customWidth="1"/>
    <col min="7436" max="7680" width="9.140625" style="252"/>
    <col min="7681" max="7681" width="7.42578125" style="252" customWidth="1"/>
    <col min="7682" max="7682" width="47.42578125" style="252" customWidth="1"/>
    <col min="7683" max="7683" width="33.140625" style="252" customWidth="1"/>
    <col min="7684" max="7684" width="6.7109375" style="252" customWidth="1"/>
    <col min="7685" max="7685" width="15.42578125" style="252" customWidth="1"/>
    <col min="7686" max="7686" width="2" style="252" customWidth="1"/>
    <col min="7687" max="7691" width="12.42578125" style="252" customWidth="1"/>
    <col min="7692" max="7936" width="9.140625" style="252"/>
    <col min="7937" max="7937" width="7.42578125" style="252" customWidth="1"/>
    <col min="7938" max="7938" width="47.42578125" style="252" customWidth="1"/>
    <col min="7939" max="7939" width="33.140625" style="252" customWidth="1"/>
    <col min="7940" max="7940" width="6.7109375" style="252" customWidth="1"/>
    <col min="7941" max="7941" width="15.42578125" style="252" customWidth="1"/>
    <col min="7942" max="7942" width="2" style="252" customWidth="1"/>
    <col min="7943" max="7947" width="12.42578125" style="252" customWidth="1"/>
    <col min="7948" max="8192" width="9.140625" style="252"/>
    <col min="8193" max="8193" width="7.42578125" style="252" customWidth="1"/>
    <col min="8194" max="8194" width="47.42578125" style="252" customWidth="1"/>
    <col min="8195" max="8195" width="33.140625" style="252" customWidth="1"/>
    <col min="8196" max="8196" width="6.7109375" style="252" customWidth="1"/>
    <col min="8197" max="8197" width="15.42578125" style="252" customWidth="1"/>
    <col min="8198" max="8198" width="2" style="252" customWidth="1"/>
    <col min="8199" max="8203" width="12.42578125" style="252" customWidth="1"/>
    <col min="8204" max="8448" width="9.140625" style="252"/>
    <col min="8449" max="8449" width="7.42578125" style="252" customWidth="1"/>
    <col min="8450" max="8450" width="47.42578125" style="252" customWidth="1"/>
    <col min="8451" max="8451" width="33.140625" style="252" customWidth="1"/>
    <col min="8452" max="8452" width="6.7109375" style="252" customWidth="1"/>
    <col min="8453" max="8453" width="15.42578125" style="252" customWidth="1"/>
    <col min="8454" max="8454" width="2" style="252" customWidth="1"/>
    <col min="8455" max="8459" width="12.42578125" style="252" customWidth="1"/>
    <col min="8460" max="8704" width="9.140625" style="252"/>
    <col min="8705" max="8705" width="7.42578125" style="252" customWidth="1"/>
    <col min="8706" max="8706" width="47.42578125" style="252" customWidth="1"/>
    <col min="8707" max="8707" width="33.140625" style="252" customWidth="1"/>
    <col min="8708" max="8708" width="6.7109375" style="252" customWidth="1"/>
    <col min="8709" max="8709" width="15.42578125" style="252" customWidth="1"/>
    <col min="8710" max="8710" width="2" style="252" customWidth="1"/>
    <col min="8711" max="8715" width="12.42578125" style="252" customWidth="1"/>
    <col min="8716" max="8960" width="9.140625" style="252"/>
    <col min="8961" max="8961" width="7.42578125" style="252" customWidth="1"/>
    <col min="8962" max="8962" width="47.42578125" style="252" customWidth="1"/>
    <col min="8963" max="8963" width="33.140625" style="252" customWidth="1"/>
    <col min="8964" max="8964" width="6.7109375" style="252" customWidth="1"/>
    <col min="8965" max="8965" width="15.42578125" style="252" customWidth="1"/>
    <col min="8966" max="8966" width="2" style="252" customWidth="1"/>
    <col min="8967" max="8971" width="12.42578125" style="252" customWidth="1"/>
    <col min="8972" max="9216" width="9.140625" style="252"/>
    <col min="9217" max="9217" width="7.42578125" style="252" customWidth="1"/>
    <col min="9218" max="9218" width="47.42578125" style="252" customWidth="1"/>
    <col min="9219" max="9219" width="33.140625" style="252" customWidth="1"/>
    <col min="9220" max="9220" width="6.7109375" style="252" customWidth="1"/>
    <col min="9221" max="9221" width="15.42578125" style="252" customWidth="1"/>
    <col min="9222" max="9222" width="2" style="252" customWidth="1"/>
    <col min="9223" max="9227" width="12.42578125" style="252" customWidth="1"/>
    <col min="9228" max="9472" width="9.140625" style="252"/>
    <col min="9473" max="9473" width="7.42578125" style="252" customWidth="1"/>
    <col min="9474" max="9474" width="47.42578125" style="252" customWidth="1"/>
    <col min="9475" max="9475" width="33.140625" style="252" customWidth="1"/>
    <col min="9476" max="9476" width="6.7109375" style="252" customWidth="1"/>
    <col min="9477" max="9477" width="15.42578125" style="252" customWidth="1"/>
    <col min="9478" max="9478" width="2" style="252" customWidth="1"/>
    <col min="9479" max="9483" width="12.42578125" style="252" customWidth="1"/>
    <col min="9484" max="9728" width="9.140625" style="252"/>
    <col min="9729" max="9729" width="7.42578125" style="252" customWidth="1"/>
    <col min="9730" max="9730" width="47.42578125" style="252" customWidth="1"/>
    <col min="9731" max="9731" width="33.140625" style="252" customWidth="1"/>
    <col min="9732" max="9732" width="6.7109375" style="252" customWidth="1"/>
    <col min="9733" max="9733" width="15.42578125" style="252" customWidth="1"/>
    <col min="9734" max="9734" width="2" style="252" customWidth="1"/>
    <col min="9735" max="9739" width="12.42578125" style="252" customWidth="1"/>
    <col min="9740" max="9984" width="9.140625" style="252"/>
    <col min="9985" max="9985" width="7.42578125" style="252" customWidth="1"/>
    <col min="9986" max="9986" width="47.42578125" style="252" customWidth="1"/>
    <col min="9987" max="9987" width="33.140625" style="252" customWidth="1"/>
    <col min="9988" max="9988" width="6.7109375" style="252" customWidth="1"/>
    <col min="9989" max="9989" width="15.42578125" style="252" customWidth="1"/>
    <col min="9990" max="9990" width="2" style="252" customWidth="1"/>
    <col min="9991" max="9995" width="12.42578125" style="252" customWidth="1"/>
    <col min="9996" max="10240" width="9.140625" style="252"/>
    <col min="10241" max="10241" width="7.42578125" style="252" customWidth="1"/>
    <col min="10242" max="10242" width="47.42578125" style="252" customWidth="1"/>
    <col min="10243" max="10243" width="33.140625" style="252" customWidth="1"/>
    <col min="10244" max="10244" width="6.7109375" style="252" customWidth="1"/>
    <col min="10245" max="10245" width="15.42578125" style="252" customWidth="1"/>
    <col min="10246" max="10246" width="2" style="252" customWidth="1"/>
    <col min="10247" max="10251" width="12.42578125" style="252" customWidth="1"/>
    <col min="10252" max="10496" width="9.140625" style="252"/>
    <col min="10497" max="10497" width="7.42578125" style="252" customWidth="1"/>
    <col min="10498" max="10498" width="47.42578125" style="252" customWidth="1"/>
    <col min="10499" max="10499" width="33.140625" style="252" customWidth="1"/>
    <col min="10500" max="10500" width="6.7109375" style="252" customWidth="1"/>
    <col min="10501" max="10501" width="15.42578125" style="252" customWidth="1"/>
    <col min="10502" max="10502" width="2" style="252" customWidth="1"/>
    <col min="10503" max="10507" width="12.42578125" style="252" customWidth="1"/>
    <col min="10508" max="10752" width="9.140625" style="252"/>
    <col min="10753" max="10753" width="7.42578125" style="252" customWidth="1"/>
    <col min="10754" max="10754" width="47.42578125" style="252" customWidth="1"/>
    <col min="10755" max="10755" width="33.140625" style="252" customWidth="1"/>
    <col min="10756" max="10756" width="6.7109375" style="252" customWidth="1"/>
    <col min="10757" max="10757" width="15.42578125" style="252" customWidth="1"/>
    <col min="10758" max="10758" width="2" style="252" customWidth="1"/>
    <col min="10759" max="10763" width="12.42578125" style="252" customWidth="1"/>
    <col min="10764" max="11008" width="9.140625" style="252"/>
    <col min="11009" max="11009" width="7.42578125" style="252" customWidth="1"/>
    <col min="11010" max="11010" width="47.42578125" style="252" customWidth="1"/>
    <col min="11011" max="11011" width="33.140625" style="252" customWidth="1"/>
    <col min="11012" max="11012" width="6.7109375" style="252" customWidth="1"/>
    <col min="11013" max="11013" width="15.42578125" style="252" customWidth="1"/>
    <col min="11014" max="11014" width="2" style="252" customWidth="1"/>
    <col min="11015" max="11019" width="12.42578125" style="252" customWidth="1"/>
    <col min="11020" max="11264" width="9.140625" style="252"/>
    <col min="11265" max="11265" width="7.42578125" style="252" customWidth="1"/>
    <col min="11266" max="11266" width="47.42578125" style="252" customWidth="1"/>
    <col min="11267" max="11267" width="33.140625" style="252" customWidth="1"/>
    <col min="11268" max="11268" width="6.7109375" style="252" customWidth="1"/>
    <col min="11269" max="11269" width="15.42578125" style="252" customWidth="1"/>
    <col min="11270" max="11270" width="2" style="252" customWidth="1"/>
    <col min="11271" max="11275" width="12.42578125" style="252" customWidth="1"/>
    <col min="11276" max="11520" width="9.140625" style="252"/>
    <col min="11521" max="11521" width="7.42578125" style="252" customWidth="1"/>
    <col min="11522" max="11522" width="47.42578125" style="252" customWidth="1"/>
    <col min="11523" max="11523" width="33.140625" style="252" customWidth="1"/>
    <col min="11524" max="11524" width="6.7109375" style="252" customWidth="1"/>
    <col min="11525" max="11525" width="15.42578125" style="252" customWidth="1"/>
    <col min="11526" max="11526" width="2" style="252" customWidth="1"/>
    <col min="11527" max="11531" width="12.42578125" style="252" customWidth="1"/>
    <col min="11532" max="11776" width="9.140625" style="252"/>
    <col min="11777" max="11777" width="7.42578125" style="252" customWidth="1"/>
    <col min="11778" max="11778" width="47.42578125" style="252" customWidth="1"/>
    <col min="11779" max="11779" width="33.140625" style="252" customWidth="1"/>
    <col min="11780" max="11780" width="6.7109375" style="252" customWidth="1"/>
    <col min="11781" max="11781" width="15.42578125" style="252" customWidth="1"/>
    <col min="11782" max="11782" width="2" style="252" customWidth="1"/>
    <col min="11783" max="11787" width="12.42578125" style="252" customWidth="1"/>
    <col min="11788" max="12032" width="9.140625" style="252"/>
    <col min="12033" max="12033" width="7.42578125" style="252" customWidth="1"/>
    <col min="12034" max="12034" width="47.42578125" style="252" customWidth="1"/>
    <col min="12035" max="12035" width="33.140625" style="252" customWidth="1"/>
    <col min="12036" max="12036" width="6.7109375" style="252" customWidth="1"/>
    <col min="12037" max="12037" width="15.42578125" style="252" customWidth="1"/>
    <col min="12038" max="12038" width="2" style="252" customWidth="1"/>
    <col min="12039" max="12043" width="12.42578125" style="252" customWidth="1"/>
    <col min="12044" max="12288" width="9.140625" style="252"/>
    <col min="12289" max="12289" width="7.42578125" style="252" customWidth="1"/>
    <col min="12290" max="12290" width="47.42578125" style="252" customWidth="1"/>
    <col min="12291" max="12291" width="33.140625" style="252" customWidth="1"/>
    <col min="12292" max="12292" width="6.7109375" style="252" customWidth="1"/>
    <col min="12293" max="12293" width="15.42578125" style="252" customWidth="1"/>
    <col min="12294" max="12294" width="2" style="252" customWidth="1"/>
    <col min="12295" max="12299" width="12.42578125" style="252" customWidth="1"/>
    <col min="12300" max="12544" width="9.140625" style="252"/>
    <col min="12545" max="12545" width="7.42578125" style="252" customWidth="1"/>
    <col min="12546" max="12546" width="47.42578125" style="252" customWidth="1"/>
    <col min="12547" max="12547" width="33.140625" style="252" customWidth="1"/>
    <col min="12548" max="12548" width="6.7109375" style="252" customWidth="1"/>
    <col min="12549" max="12549" width="15.42578125" style="252" customWidth="1"/>
    <col min="12550" max="12550" width="2" style="252" customWidth="1"/>
    <col min="12551" max="12555" width="12.42578125" style="252" customWidth="1"/>
    <col min="12556" max="12800" width="9.140625" style="252"/>
    <col min="12801" max="12801" width="7.42578125" style="252" customWidth="1"/>
    <col min="12802" max="12802" width="47.42578125" style="252" customWidth="1"/>
    <col min="12803" max="12803" width="33.140625" style="252" customWidth="1"/>
    <col min="12804" max="12804" width="6.7109375" style="252" customWidth="1"/>
    <col min="12805" max="12805" width="15.42578125" style="252" customWidth="1"/>
    <col min="12806" max="12806" width="2" style="252" customWidth="1"/>
    <col min="12807" max="12811" width="12.42578125" style="252" customWidth="1"/>
    <col min="12812" max="13056" width="9.140625" style="252"/>
    <col min="13057" max="13057" width="7.42578125" style="252" customWidth="1"/>
    <col min="13058" max="13058" width="47.42578125" style="252" customWidth="1"/>
    <col min="13059" max="13059" width="33.140625" style="252" customWidth="1"/>
    <col min="13060" max="13060" width="6.7109375" style="252" customWidth="1"/>
    <col min="13061" max="13061" width="15.42578125" style="252" customWidth="1"/>
    <col min="13062" max="13062" width="2" style="252" customWidth="1"/>
    <col min="13063" max="13067" width="12.42578125" style="252" customWidth="1"/>
    <col min="13068" max="13312" width="9.140625" style="252"/>
    <col min="13313" max="13313" width="7.42578125" style="252" customWidth="1"/>
    <col min="13314" max="13314" width="47.42578125" style="252" customWidth="1"/>
    <col min="13315" max="13315" width="33.140625" style="252" customWidth="1"/>
    <col min="13316" max="13316" width="6.7109375" style="252" customWidth="1"/>
    <col min="13317" max="13317" width="15.42578125" style="252" customWidth="1"/>
    <col min="13318" max="13318" width="2" style="252" customWidth="1"/>
    <col min="13319" max="13323" width="12.42578125" style="252" customWidth="1"/>
    <col min="13324" max="13568" width="9.140625" style="252"/>
    <col min="13569" max="13569" width="7.42578125" style="252" customWidth="1"/>
    <col min="13570" max="13570" width="47.42578125" style="252" customWidth="1"/>
    <col min="13571" max="13571" width="33.140625" style="252" customWidth="1"/>
    <col min="13572" max="13572" width="6.7109375" style="252" customWidth="1"/>
    <col min="13573" max="13573" width="15.42578125" style="252" customWidth="1"/>
    <col min="13574" max="13574" width="2" style="252" customWidth="1"/>
    <col min="13575" max="13579" width="12.42578125" style="252" customWidth="1"/>
    <col min="13580" max="13824" width="9.140625" style="252"/>
    <col min="13825" max="13825" width="7.42578125" style="252" customWidth="1"/>
    <col min="13826" max="13826" width="47.42578125" style="252" customWidth="1"/>
    <col min="13827" max="13827" width="33.140625" style="252" customWidth="1"/>
    <col min="13828" max="13828" width="6.7109375" style="252" customWidth="1"/>
    <col min="13829" max="13829" width="15.42578125" style="252" customWidth="1"/>
    <col min="13830" max="13830" width="2" style="252" customWidth="1"/>
    <col min="13831" max="13835" width="12.42578125" style="252" customWidth="1"/>
    <col min="13836" max="14080" width="9.140625" style="252"/>
    <col min="14081" max="14081" width="7.42578125" style="252" customWidth="1"/>
    <col min="14082" max="14082" width="47.42578125" style="252" customWidth="1"/>
    <col min="14083" max="14083" width="33.140625" style="252" customWidth="1"/>
    <col min="14084" max="14084" width="6.7109375" style="252" customWidth="1"/>
    <col min="14085" max="14085" width="15.42578125" style="252" customWidth="1"/>
    <col min="14086" max="14086" width="2" style="252" customWidth="1"/>
    <col min="14087" max="14091" width="12.42578125" style="252" customWidth="1"/>
    <col min="14092" max="14336" width="9.140625" style="252"/>
    <col min="14337" max="14337" width="7.42578125" style="252" customWidth="1"/>
    <col min="14338" max="14338" width="47.42578125" style="252" customWidth="1"/>
    <col min="14339" max="14339" width="33.140625" style="252" customWidth="1"/>
    <col min="14340" max="14340" width="6.7109375" style="252" customWidth="1"/>
    <col min="14341" max="14341" width="15.42578125" style="252" customWidth="1"/>
    <col min="14342" max="14342" width="2" style="252" customWidth="1"/>
    <col min="14343" max="14347" width="12.42578125" style="252" customWidth="1"/>
    <col min="14348" max="14592" width="9.140625" style="252"/>
    <col min="14593" max="14593" width="7.42578125" style="252" customWidth="1"/>
    <col min="14594" max="14594" width="47.42578125" style="252" customWidth="1"/>
    <col min="14595" max="14595" width="33.140625" style="252" customWidth="1"/>
    <col min="14596" max="14596" width="6.7109375" style="252" customWidth="1"/>
    <col min="14597" max="14597" width="15.42578125" style="252" customWidth="1"/>
    <col min="14598" max="14598" width="2" style="252" customWidth="1"/>
    <col min="14599" max="14603" width="12.42578125" style="252" customWidth="1"/>
    <col min="14604" max="14848" width="9.140625" style="252"/>
    <col min="14849" max="14849" width="7.42578125" style="252" customWidth="1"/>
    <col min="14850" max="14850" width="47.42578125" style="252" customWidth="1"/>
    <col min="14851" max="14851" width="33.140625" style="252" customWidth="1"/>
    <col min="14852" max="14852" width="6.7109375" style="252" customWidth="1"/>
    <col min="14853" max="14853" width="15.42578125" style="252" customWidth="1"/>
    <col min="14854" max="14854" width="2" style="252" customWidth="1"/>
    <col min="14855" max="14859" width="12.42578125" style="252" customWidth="1"/>
    <col min="14860" max="15104" width="9.140625" style="252"/>
    <col min="15105" max="15105" width="7.42578125" style="252" customWidth="1"/>
    <col min="15106" max="15106" width="47.42578125" style="252" customWidth="1"/>
    <col min="15107" max="15107" width="33.140625" style="252" customWidth="1"/>
    <col min="15108" max="15108" width="6.7109375" style="252" customWidth="1"/>
    <col min="15109" max="15109" width="15.42578125" style="252" customWidth="1"/>
    <col min="15110" max="15110" width="2" style="252" customWidth="1"/>
    <col min="15111" max="15115" width="12.42578125" style="252" customWidth="1"/>
    <col min="15116" max="15360" width="9.140625" style="252"/>
    <col min="15361" max="15361" width="7.42578125" style="252" customWidth="1"/>
    <col min="15362" max="15362" width="47.42578125" style="252" customWidth="1"/>
    <col min="15363" max="15363" width="33.140625" style="252" customWidth="1"/>
    <col min="15364" max="15364" width="6.7109375" style="252" customWidth="1"/>
    <col min="15365" max="15365" width="15.42578125" style="252" customWidth="1"/>
    <col min="15366" max="15366" width="2" style="252" customWidth="1"/>
    <col min="15367" max="15371" width="12.42578125" style="252" customWidth="1"/>
    <col min="15372" max="15616" width="9.140625" style="252"/>
    <col min="15617" max="15617" width="7.42578125" style="252" customWidth="1"/>
    <col min="15618" max="15618" width="47.42578125" style="252" customWidth="1"/>
    <col min="15619" max="15619" width="33.140625" style="252" customWidth="1"/>
    <col min="15620" max="15620" width="6.7109375" style="252" customWidth="1"/>
    <col min="15621" max="15621" width="15.42578125" style="252" customWidth="1"/>
    <col min="15622" max="15622" width="2" style="252" customWidth="1"/>
    <col min="15623" max="15627" width="12.42578125" style="252" customWidth="1"/>
    <col min="15628" max="15872" width="9.140625" style="252"/>
    <col min="15873" max="15873" width="7.42578125" style="252" customWidth="1"/>
    <col min="15874" max="15874" width="47.42578125" style="252" customWidth="1"/>
    <col min="15875" max="15875" width="33.140625" style="252" customWidth="1"/>
    <col min="15876" max="15876" width="6.7109375" style="252" customWidth="1"/>
    <col min="15877" max="15877" width="15.42578125" style="252" customWidth="1"/>
    <col min="15878" max="15878" width="2" style="252" customWidth="1"/>
    <col min="15879" max="15883" width="12.42578125" style="252" customWidth="1"/>
    <col min="15884" max="16128" width="9.140625" style="252"/>
    <col min="16129" max="16129" width="7.42578125" style="252" customWidth="1"/>
    <col min="16130" max="16130" width="47.42578125" style="252" customWidth="1"/>
    <col min="16131" max="16131" width="33.140625" style="252" customWidth="1"/>
    <col min="16132" max="16132" width="6.7109375" style="252" customWidth="1"/>
    <col min="16133" max="16133" width="15.42578125" style="252" customWidth="1"/>
    <col min="16134" max="16134" width="2" style="252" customWidth="1"/>
    <col min="16135" max="16139" width="12.42578125" style="252" customWidth="1"/>
    <col min="16140" max="16384" width="9.140625" style="252"/>
  </cols>
  <sheetData>
    <row r="4" spans="1:7" ht="14.25" x14ac:dyDescent="0.2">
      <c r="A4" s="291"/>
      <c r="B4" s="291"/>
      <c r="C4" s="291"/>
    </row>
    <row r="5" spans="1:7" ht="15" x14ac:dyDescent="0.2">
      <c r="A5" s="254"/>
      <c r="B5" s="254"/>
      <c r="C5" s="254"/>
    </row>
    <row r="6" spans="1:7" ht="15.75" x14ac:dyDescent="0.2">
      <c r="A6" s="292" t="s">
        <v>0</v>
      </c>
      <c r="B6" s="292"/>
      <c r="C6" s="292"/>
    </row>
    <row r="7" spans="1:7" ht="15" x14ac:dyDescent="0.2">
      <c r="A7" s="254"/>
      <c r="B7" s="255" t="s">
        <v>805</v>
      </c>
      <c r="C7" s="256" t="s">
        <v>828</v>
      </c>
    </row>
    <row r="8" spans="1:7" ht="47.25" customHeight="1" x14ac:dyDescent="0.2">
      <c r="A8" s="293" t="s">
        <v>829</v>
      </c>
      <c r="B8" s="293"/>
      <c r="C8" s="293"/>
    </row>
    <row r="9" spans="1:7" x14ac:dyDescent="0.2">
      <c r="A9" s="294" t="s">
        <v>3</v>
      </c>
      <c r="B9" s="294"/>
      <c r="C9" s="294"/>
    </row>
    <row r="10" spans="1:7" ht="15" x14ac:dyDescent="0.2">
      <c r="A10" s="254"/>
      <c r="B10" s="254"/>
      <c r="C10" s="254"/>
    </row>
    <row r="11" spans="1:7" ht="15" x14ac:dyDescent="0.2">
      <c r="A11" s="254"/>
      <c r="B11" s="257" t="s">
        <v>806</v>
      </c>
      <c r="C11" s="258" t="s">
        <v>827</v>
      </c>
    </row>
    <row r="12" spans="1:7" ht="28.5" x14ac:dyDescent="0.2">
      <c r="A12" s="259" t="s">
        <v>4</v>
      </c>
      <c r="B12" s="259" t="s">
        <v>5</v>
      </c>
      <c r="C12" s="259" t="s">
        <v>6</v>
      </c>
    </row>
    <row r="13" spans="1:7" ht="14.25" x14ac:dyDescent="0.2">
      <c r="A13" s="259">
        <v>1</v>
      </c>
      <c r="B13" s="259">
        <v>2</v>
      </c>
      <c r="C13" s="259">
        <v>3</v>
      </c>
    </row>
    <row r="14" spans="1:7" x14ac:dyDescent="0.2">
      <c r="A14" s="260">
        <v>1</v>
      </c>
      <c r="B14" s="261" t="s">
        <v>7</v>
      </c>
      <c r="C14" s="262"/>
    </row>
    <row r="15" spans="1:7" x14ac:dyDescent="0.2">
      <c r="A15" s="260">
        <v>1.1000000000000001</v>
      </c>
      <c r="B15" s="263" t="s">
        <v>8</v>
      </c>
      <c r="C15" s="264">
        <f>IF($G$16="+",0,IFERROR(SUMIFS(ССР!$D$10:$D$65000,ССР!$A$10:$A$65000,"Всего по сводному расчету*"),0)+IFERROR(SUMIFS(ССР!$E$10:$E$65000,ССР!$A$10:$A$65000,"Всего по сводному расчету*"),0))</f>
        <v>53733.809630034186</v>
      </c>
      <c r="E15" s="265" t="s">
        <v>807</v>
      </c>
      <c r="G15" s="266">
        <v>0</v>
      </c>
    </row>
    <row r="16" spans="1:7" x14ac:dyDescent="0.2">
      <c r="A16" s="260">
        <v>1.2</v>
      </c>
      <c r="B16" s="267" t="s">
        <v>9</v>
      </c>
      <c r="C16" s="264">
        <f>IF($G$16="+",0,IFERROR(SUMIFS(ССР!$F$10:$F$65000,ССР!$A$10:$A$65000,"Всего по сводному расчету*"),0))</f>
        <v>232598.58360395193</v>
      </c>
      <c r="E16" s="265" t="s">
        <v>808</v>
      </c>
      <c r="G16" s="266" t="s">
        <v>18</v>
      </c>
    </row>
    <row r="17" spans="1:11" x14ac:dyDescent="0.2">
      <c r="A17" s="260">
        <v>1.3</v>
      </c>
      <c r="B17" s="267" t="s">
        <v>10</v>
      </c>
      <c r="C17" s="264">
        <f>IFERROR(SUMIFS(ССР!$G$10:$G$65000,ССР!$C$10:$C$65000,"Итого по Главе 12"),0)</f>
        <v>15066.64548399613</v>
      </c>
      <c r="E17" s="265" t="s">
        <v>809</v>
      </c>
      <c r="G17" s="266" t="s">
        <v>18</v>
      </c>
    </row>
    <row r="18" spans="1:11" x14ac:dyDescent="0.2">
      <c r="A18" s="260">
        <v>1.4</v>
      </c>
      <c r="B18" s="267" t="s">
        <v>11</v>
      </c>
      <c r="C18" s="264">
        <f>IF($G$16="+",0,IFERROR(SUMIFS(ССР!$G$10:$G$65000,ССР!$A$10:$A$65000,"Всего по сводному расчету*"),0)-C17)</f>
        <v>34386.45740321956</v>
      </c>
      <c r="D18" s="268"/>
      <c r="E18" s="269" t="s">
        <v>810</v>
      </c>
      <c r="F18" s="268"/>
      <c r="G18" s="270">
        <f>IF($G$16="+",0,IFERROR(SUMIFS(ССР!$G$10:$G$65000,ССР!$C$10:$C$65000,"Содержание службы заказчика*",ССР!$A$10:$A$65000,"&lt;999"),0))+G19</f>
        <v>17191.086198940895</v>
      </c>
      <c r="H18" s="271"/>
      <c r="I18" s="271"/>
    </row>
    <row r="19" spans="1:11" x14ac:dyDescent="0.2">
      <c r="A19" s="260">
        <v>2</v>
      </c>
      <c r="B19" s="261" t="s">
        <v>17</v>
      </c>
      <c r="C19" s="272">
        <f>(SUM(C15:C18)-G18)*0.2</f>
        <v>63718.881984452186</v>
      </c>
      <c r="E19" s="273" t="s">
        <v>811</v>
      </c>
      <c r="G19" s="270">
        <v>0</v>
      </c>
    </row>
    <row r="20" spans="1:11" ht="24" x14ac:dyDescent="0.2">
      <c r="A20" s="274">
        <v>3</v>
      </c>
      <c r="B20" s="275" t="s">
        <v>19</v>
      </c>
      <c r="C20" s="272">
        <f>SUM(C15:C18,C19)</f>
        <v>399504.37810565397</v>
      </c>
      <c r="E20" s="273" t="s">
        <v>812</v>
      </c>
      <c r="G20" s="270">
        <f>IF(G17="+",0,IF((SUM(C15:C18)-G18-(C24+G19+C26))*1.2&lt;0,0,(SUM(C15:C18)-G18-(C24+G19+C26))*1.2))+IF(G17="+",0,IF(ROUND(C26+C29,8)=0,0,IF(G18-(C22)&lt;0,0,G18-(C22))))</f>
        <v>399504.37810565397</v>
      </c>
      <c r="H20" s="271"/>
      <c r="I20" s="271"/>
    </row>
    <row r="21" spans="1:11" ht="24" x14ac:dyDescent="0.2">
      <c r="A21" s="276">
        <v>4</v>
      </c>
      <c r="B21" s="277" t="s">
        <v>20</v>
      </c>
      <c r="C21" s="278">
        <f>SUM(C22:C27)</f>
        <v>0</v>
      </c>
      <c r="E21" s="279" t="s">
        <v>813</v>
      </c>
      <c r="G21" s="270">
        <v>0</v>
      </c>
    </row>
    <row r="22" spans="1:11" ht="24" x14ac:dyDescent="0.2">
      <c r="A22" s="276">
        <v>4.0999999999999996</v>
      </c>
      <c r="B22" s="263" t="s">
        <v>21</v>
      </c>
      <c r="C22" s="278">
        <v>0</v>
      </c>
      <c r="E22" s="273" t="s">
        <v>814</v>
      </c>
      <c r="G22" s="270">
        <f>C22+C23+(C24+C25-G24)+G26</f>
        <v>0</v>
      </c>
    </row>
    <row r="23" spans="1:11" ht="24" x14ac:dyDescent="0.2">
      <c r="A23" s="276">
        <v>4.2</v>
      </c>
      <c r="B23" s="263" t="s">
        <v>22</v>
      </c>
      <c r="C23" s="278">
        <v>0</v>
      </c>
    </row>
    <row r="24" spans="1:11" x14ac:dyDescent="0.2">
      <c r="A24" s="276">
        <v>4.3</v>
      </c>
      <c r="B24" s="263" t="s">
        <v>23</v>
      </c>
      <c r="C24" s="278">
        <v>0</v>
      </c>
      <c r="E24" s="273" t="s">
        <v>815</v>
      </c>
      <c r="G24" s="270">
        <v>0</v>
      </c>
    </row>
    <row r="25" spans="1:11" x14ac:dyDescent="0.2">
      <c r="A25" s="276">
        <v>4.4000000000000004</v>
      </c>
      <c r="B25" s="263" t="s">
        <v>24</v>
      </c>
      <c r="C25" s="278">
        <v>0</v>
      </c>
      <c r="E25" s="273"/>
      <c r="G25" s="270"/>
    </row>
    <row r="26" spans="1:11" ht="24" x14ac:dyDescent="0.2">
      <c r="A26" s="276">
        <v>4.5</v>
      </c>
      <c r="B26" s="263" t="s">
        <v>25</v>
      </c>
      <c r="C26" s="278">
        <v>0</v>
      </c>
      <c r="E26" s="273" t="s">
        <v>816</v>
      </c>
      <c r="G26" s="270">
        <v>0</v>
      </c>
    </row>
    <row r="27" spans="1:11" x14ac:dyDescent="0.2">
      <c r="A27" s="276">
        <v>4.5999999999999996</v>
      </c>
      <c r="B27" s="263" t="s">
        <v>26</v>
      </c>
      <c r="C27" s="278">
        <v>0</v>
      </c>
    </row>
    <row r="28" spans="1:11" ht="24" customHeight="1" x14ac:dyDescent="0.2">
      <c r="A28" s="276">
        <v>5</v>
      </c>
      <c r="B28" s="277" t="s">
        <v>27</v>
      </c>
      <c r="C28" s="278">
        <f>C29+C30</f>
        <v>399504.37810565397</v>
      </c>
      <c r="G28" s="285" t="s">
        <v>817</v>
      </c>
      <c r="H28" s="288" t="s">
        <v>818</v>
      </c>
      <c r="I28" s="289"/>
      <c r="J28" s="288" t="s">
        <v>819</v>
      </c>
      <c r="K28" s="289"/>
    </row>
    <row r="29" spans="1:11" x14ac:dyDescent="0.2">
      <c r="A29" s="276">
        <v>5.0999999999999996</v>
      </c>
      <c r="B29" s="263" t="s">
        <v>28</v>
      </c>
      <c r="C29" s="278">
        <f>IF(G17="+",0,IF((SUM(C15:C18)-(G18-IF(C24+C26=0,G19,0))-(C24+C26))*1.2&lt;0,0,(SUM(C15:C18)-(G18-IF(C24+C26=0,G19,0))-(C24+C26))*1.2))</f>
        <v>382313.2919067131</v>
      </c>
      <c r="G29" s="286"/>
      <c r="H29" s="285" t="s">
        <v>820</v>
      </c>
      <c r="I29" s="285" t="s">
        <v>821</v>
      </c>
      <c r="J29" s="285" t="s">
        <v>820</v>
      </c>
      <c r="K29" s="285" t="s">
        <v>821</v>
      </c>
    </row>
    <row r="30" spans="1:11" x14ac:dyDescent="0.2">
      <c r="A30" s="276">
        <v>5.2</v>
      </c>
      <c r="B30" s="263" t="s">
        <v>29</v>
      </c>
      <c r="C30" s="278">
        <f>IF(G17="+",0,IF(ROUND(C26+C29+G21,8)=0,0,IF(G18-(C22)&lt;0,0,G18-(C22))))</f>
        <v>17191.086198940895</v>
      </c>
      <c r="G30" s="287"/>
      <c r="H30" s="287"/>
      <c r="I30" s="287"/>
      <c r="J30" s="287"/>
      <c r="K30" s="287"/>
    </row>
    <row r="31" spans="1:11" ht="24" x14ac:dyDescent="0.2">
      <c r="A31" s="276">
        <v>6</v>
      </c>
      <c r="B31" s="277" t="s">
        <v>30</v>
      </c>
      <c r="C31" s="278">
        <f>SUM(C32:C42)</f>
        <v>557517.89471306</v>
      </c>
      <c r="E31" s="280" t="s">
        <v>822</v>
      </c>
      <c r="G31" s="252"/>
      <c r="H31" s="252"/>
      <c r="I31" s="252"/>
      <c r="J31" s="252"/>
      <c r="K31" s="252"/>
    </row>
    <row r="32" spans="1:11" x14ac:dyDescent="0.2">
      <c r="A32" s="260">
        <v>6.1</v>
      </c>
      <c r="B32" s="284" t="s">
        <v>823</v>
      </c>
      <c r="C32" s="278">
        <f t="shared" ref="C32:C36" si="0">G32+H32+I32</f>
        <v>0</v>
      </c>
      <c r="E32" s="281">
        <v>104.9354</v>
      </c>
      <c r="G32" s="282">
        <v>0</v>
      </c>
      <c r="H32" s="282">
        <f>ROUND(J32*(
(100+$E$32)/200
),8)</f>
        <v>0</v>
      </c>
      <c r="I32" s="282">
        <f>ROUND(K32*(
(100+$E$32)/200
),8)</f>
        <v>0</v>
      </c>
      <c r="J32" s="282">
        <v>0</v>
      </c>
      <c r="K32" s="282">
        <v>0</v>
      </c>
    </row>
    <row r="33" spans="1:11" x14ac:dyDescent="0.2">
      <c r="A33" s="260">
        <v>6.2</v>
      </c>
      <c r="B33" s="284" t="s">
        <v>31</v>
      </c>
      <c r="C33" s="278">
        <f t="shared" si="0"/>
        <v>0</v>
      </c>
      <c r="E33" s="281">
        <v>114.63142733059361</v>
      </c>
      <c r="G33" s="282">
        <v>0</v>
      </c>
      <c r="H33" s="282">
        <f>ROUND(J33*(
(100+$E$33)/200*
IF(VALUE($C$11)&lt;2021,$E$32/100,1)
),8)</f>
        <v>0</v>
      </c>
      <c r="I33" s="282">
        <f>ROUND(K33*(
(100+$E$33)/200*
IF(VALUE($C$11)&lt;2021,$E$32/100,1)
),8)</f>
        <v>0</v>
      </c>
      <c r="J33" s="282">
        <v>0</v>
      </c>
      <c r="K33" s="282">
        <v>0</v>
      </c>
    </row>
    <row r="34" spans="1:11" x14ac:dyDescent="0.2">
      <c r="A34" s="260">
        <v>6.3</v>
      </c>
      <c r="B34" s="284" t="s">
        <v>32</v>
      </c>
      <c r="C34" s="278">
        <f t="shared" si="0"/>
        <v>0</v>
      </c>
      <c r="E34" s="281">
        <v>109.09646626082731</v>
      </c>
      <c r="G34" s="282">
        <v>0</v>
      </c>
      <c r="H34" s="282">
        <f>ROUND(J34*(
(100+$E$34)/200*
IF(VALUE($C$11)&lt;2022,$E$33/100,1)*
IF(VALUE($C$11)&lt;2021,$E$32/100,1)
),8)</f>
        <v>0</v>
      </c>
      <c r="I34" s="282">
        <f>ROUND(K34*(
(100+$E$34)/200*
IF(VALUE($C$11)&lt;2022,$E$33/100,1)*
IF(VALUE($C$11)&lt;2021,$E$32/100,1)
),8)</f>
        <v>0</v>
      </c>
      <c r="J34" s="282">
        <v>0</v>
      </c>
      <c r="K34" s="282">
        <v>0</v>
      </c>
    </row>
    <row r="35" spans="1:11" x14ac:dyDescent="0.2">
      <c r="A35" s="260">
        <v>6.4</v>
      </c>
      <c r="B35" s="284" t="s">
        <v>33</v>
      </c>
      <c r="C35" s="278">
        <f t="shared" si="0"/>
        <v>0</v>
      </c>
      <c r="E35" s="281">
        <v>109.11350326220534</v>
      </c>
      <c r="G35" s="282">
        <v>0</v>
      </c>
      <c r="H35" s="282">
        <f>ROUND(J35*(
(100+$E$35)/200*
IF(VALUE($C$11)&lt;2023,$E$34/100,1)*
IF(VALUE($C$11)&lt;2022,$E$33/100,1)*
IF(VALUE($C$11)&lt;2021,$E$32/100,1)
),8)</f>
        <v>0</v>
      </c>
      <c r="I35" s="282">
        <f>ROUND(K35*(
(100+$E$35)/200*
IF(VALUE($C$11)&lt;2023,$E$34/100,1)*
IF(VALUE($C$11)&lt;2022,$E$33/100,1)*
IF(VALUE($C$11)&lt;2021,$E$32/100,1)
),8)</f>
        <v>0</v>
      </c>
      <c r="J35" s="282">
        <v>0</v>
      </c>
      <c r="K35" s="282">
        <v>0</v>
      </c>
    </row>
    <row r="36" spans="1:11" x14ac:dyDescent="0.2">
      <c r="A36" s="260">
        <v>6.5</v>
      </c>
      <c r="B36" s="284" t="s">
        <v>34</v>
      </c>
      <c r="C36" s="278">
        <f t="shared" si="0"/>
        <v>0</v>
      </c>
      <c r="E36" s="281">
        <v>107.81631706396419</v>
      </c>
      <c r="G36" s="282">
        <v>0</v>
      </c>
      <c r="H36" s="282">
        <f>ROUND(J36*(
(100+$E$36)/200*
IF(VALUE($C$11)&lt;2024,$E$35/100,1)*
IF(VALUE($C$11)&lt;2023,$E$34/100,1)*
IF(VALUE($C$11)&lt;2022,$E$33/100,1)*
IF(VALUE($C$11)&lt;2021,$E$32/100,1)
),8)</f>
        <v>0</v>
      </c>
      <c r="I36" s="282">
        <f>ROUND(K36*(
(100+$E$36)/200*
IF(VALUE($C$11)&lt;2024,$E$35/100,1)*
IF(VALUE($C$11)&lt;2023,$E$34/100,1)*
IF(VALUE($C$11)&lt;2022,$E$33/100,1)*
IF(VALUE($C$11)&lt;2021,$E$32/100,1)
),8)</f>
        <v>0</v>
      </c>
      <c r="J36" s="282">
        <v>0</v>
      </c>
      <c r="K36" s="282">
        <v>0</v>
      </c>
    </row>
    <row r="37" spans="1:11" x14ac:dyDescent="0.2">
      <c r="A37" s="260">
        <v>6.6</v>
      </c>
      <c r="B37" s="284" t="s">
        <v>35</v>
      </c>
      <c r="C37" s="278">
        <f>G37+H37+I37</f>
        <v>16670.552349639998</v>
      </c>
      <c r="E37" s="281">
        <v>105.26289686896166</v>
      </c>
      <c r="G37" s="282">
        <v>0</v>
      </c>
      <c r="H37" s="282">
        <f>ROUND(J37*(
(100+$E$37)/200*
IF(VALUE($C$11)&lt;2025,$E$36/100,1)*
IF(VALUE($C$11)&lt;2024,$E$35/100,1)*
IF(VALUE($C$11)&lt;2023,$E$34/100,1)*
IF(VALUE($C$11)&lt;2022,$E$33/100,1)*
IF(VALUE($C$11)&lt;2021,$E$32/100,1)
),8)</f>
        <v>16670.552349639998</v>
      </c>
      <c r="I37" s="282">
        <f>ROUND(K37*(
(100+$E$37)/200*
IF(VALUE($C$11)&lt;2025,$E$36/100,1)*
IF(VALUE($C$11)&lt;2024,$E$35/100,1)*
IF(VALUE($C$11)&lt;2023,$E$34/100,1)*
IF(VALUE($C$11)&lt;2022,$E$33/100,1)*
IF(VALUE($C$11)&lt;2021,$E$32/100,1)
),8)</f>
        <v>0</v>
      </c>
      <c r="J37" s="282">
        <v>12655.98221</v>
      </c>
      <c r="K37" s="282">
        <v>0</v>
      </c>
    </row>
    <row r="38" spans="1:11" x14ac:dyDescent="0.2">
      <c r="A38" s="260">
        <v>6.7</v>
      </c>
      <c r="B38" s="284" t="s">
        <v>36</v>
      </c>
      <c r="C38" s="278">
        <f t="shared" ref="C38:C39" si="1">G38+H38+I38</f>
        <v>383292.18008888001</v>
      </c>
      <c r="E38" s="281">
        <v>104.42089798933949</v>
      </c>
      <c r="G38" s="282">
        <v>0</v>
      </c>
      <c r="H38" s="282">
        <f>ROUND(J38*(
(100+$E$38)/200*
IF(VALUE($C$11)&lt;2026,$E$37/100,1)*
IF(VALUE($C$11)&lt;2025,$E$36/100,1)*
IF(VALUE($C$11)&lt;2024,$E$35/100,1)*
IF(VALUE($C$11)&lt;2023,$E$34/100,1)*
IF(VALUE($C$11)&lt;2022,$E$33/100,1)*
IF(VALUE($C$11)&lt;2021,$E$32/100,1)
),8)</f>
        <v>359553.98974370002</v>
      </c>
      <c r="I38" s="282">
        <f>ROUND(K38*(
(100+$E$38)/200*
IF(VALUE($C$11)&lt;2026,$E$37/100,1)*
IF(VALUE($C$11)&lt;2025,$E$36/100,1)*
IF(VALUE($C$11)&lt;2024,$E$35/100,1)*
IF(VALUE($C$11)&lt;2023,$E$34/100,1)*
IF(VALUE($C$11)&lt;2022,$E$33/100,1)*
IF(VALUE($C$11)&lt;2021,$E$32/100,1)
),8)</f>
        <v>23738.190345179999</v>
      </c>
      <c r="J38" s="282">
        <v>260387.31449000002</v>
      </c>
      <c r="K38" s="282">
        <v>17191.086210000001</v>
      </c>
    </row>
    <row r="39" spans="1:11" x14ac:dyDescent="0.2">
      <c r="A39" s="260">
        <v>6.8</v>
      </c>
      <c r="B39" s="284" t="s">
        <v>37</v>
      </c>
      <c r="C39" s="278">
        <f t="shared" si="1"/>
        <v>157555.16227453999</v>
      </c>
      <c r="E39" s="281">
        <v>104.42089798933949</v>
      </c>
      <c r="G39" s="282">
        <v>0</v>
      </c>
      <c r="H39" s="282">
        <f>ROUND(J39*(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157555.16227453999</v>
      </c>
      <c r="I39" s="282">
        <f>ROUND(K39*(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9" s="282">
        <v>109269.99519</v>
      </c>
      <c r="K39" s="282">
        <v>0</v>
      </c>
    </row>
    <row r="40" spans="1:11" x14ac:dyDescent="0.2">
      <c r="A40" s="260">
        <v>6.9</v>
      </c>
      <c r="B40" s="284" t="s">
        <v>824</v>
      </c>
      <c r="C40" s="278">
        <f>G40+H40+I40</f>
        <v>0</v>
      </c>
      <c r="E40" s="281">
        <v>104.42089798933949</v>
      </c>
      <c r="G40" s="282">
        <v>0</v>
      </c>
      <c r="H40" s="282">
        <f>ROUND(J40*(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40" s="282">
        <f>ROUND(K40*(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0" s="282">
        <v>0</v>
      </c>
      <c r="K40" s="282">
        <v>0</v>
      </c>
    </row>
    <row r="41" spans="1:11" x14ac:dyDescent="0.2">
      <c r="A41" s="283">
        <v>6.1</v>
      </c>
      <c r="B41" s="284" t="s">
        <v>825</v>
      </c>
      <c r="C41" s="278">
        <f t="shared" ref="C41:C42" si="2">G41+H41+I41</f>
        <v>0</v>
      </c>
      <c r="E41" s="281">
        <v>104.42089798933949</v>
      </c>
      <c r="G41" s="282">
        <v>0</v>
      </c>
      <c r="H41" s="282">
        <f>ROUND(J41*(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41" s="282">
        <f>ROUND(K41*(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1" s="282">
        <v>0</v>
      </c>
      <c r="K41" s="282">
        <v>0</v>
      </c>
    </row>
    <row r="42" spans="1:11" x14ac:dyDescent="0.2">
      <c r="A42" s="283">
        <v>6.11</v>
      </c>
      <c r="B42" s="284" t="s">
        <v>826</v>
      </c>
      <c r="C42" s="278">
        <f t="shared" si="2"/>
        <v>0</v>
      </c>
      <c r="E42" s="281">
        <v>104.42089798933949</v>
      </c>
      <c r="G42" s="282">
        <v>0</v>
      </c>
      <c r="H42" s="282">
        <f>ROUND(J42*(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42" s="282">
        <f>ROUND(K42*(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2" s="282">
        <v>0</v>
      </c>
      <c r="K42" s="282">
        <v>0</v>
      </c>
    </row>
    <row r="43" spans="1:11" ht="24" x14ac:dyDescent="0.2">
      <c r="A43" s="276">
        <v>7</v>
      </c>
      <c r="B43" s="277" t="s">
        <v>38</v>
      </c>
      <c r="C43" s="278">
        <f>C22+C23+(C24+C25-G24)+G26+C31</f>
        <v>557517.89471306</v>
      </c>
      <c r="E43" s="273"/>
      <c r="G43" s="282">
        <f>SUM(F32:G41)-(C26+C27)-G24+G26</f>
        <v>0</v>
      </c>
      <c r="H43" s="282"/>
      <c r="I43" s="282"/>
      <c r="J43" s="282">
        <f>SUM(J32:J42)-(C29)</f>
        <v>-1.6713107470422983E-5</v>
      </c>
      <c r="K43" s="282">
        <f>SUM(K32:K42)-(C30)</f>
        <v>1.1059106327593327E-5</v>
      </c>
    </row>
    <row r="44" spans="1:11" ht="15" x14ac:dyDescent="0.2">
      <c r="A44" s="254"/>
      <c r="C44" s="254"/>
    </row>
    <row r="45" spans="1:11" ht="25.5" customHeight="1" x14ac:dyDescent="0.2">
      <c r="A45" s="290" t="s">
        <v>42</v>
      </c>
      <c r="B45" s="290"/>
      <c r="C45" s="290"/>
    </row>
    <row r="47" spans="1:11" x14ac:dyDescent="0.2">
      <c r="C47" s="268"/>
    </row>
  </sheetData>
  <mergeCells count="12">
    <mergeCell ref="J28:K28"/>
    <mergeCell ref="H29:H30"/>
    <mergeCell ref="I29:I30"/>
    <mergeCell ref="J29:J30"/>
    <mergeCell ref="K29:K30"/>
    <mergeCell ref="G28:G30"/>
    <mergeCell ref="H28:I28"/>
    <mergeCell ref="A45:C45"/>
    <mergeCell ref="A4:C4"/>
    <mergeCell ref="A6:C6"/>
    <mergeCell ref="A8:C8"/>
    <mergeCell ref="A9:C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4"/>
  <sheetViews>
    <sheetView topLeftCell="A209" zoomScale="85" zoomScaleNormal="85" workbookViewId="0">
      <selection activeCell="C230" sqref="C230"/>
    </sheetView>
  </sheetViews>
  <sheetFormatPr defaultColWidth="11.5703125" defaultRowHeight="15" x14ac:dyDescent="0.25"/>
  <cols>
    <col min="1" max="1" width="5.5703125" style="7" customWidth="1"/>
    <col min="2" max="2" width="25.140625" style="7" customWidth="1"/>
    <col min="3" max="3" width="57.7109375" style="7" customWidth="1"/>
    <col min="4" max="8" width="12.5703125" style="7" customWidth="1"/>
  </cols>
  <sheetData>
    <row r="1" spans="1:8" ht="15" customHeight="1" x14ac:dyDescent="0.25">
      <c r="A1" s="6"/>
      <c r="B1" s="1"/>
      <c r="C1" s="1"/>
      <c r="D1" s="6"/>
      <c r="E1" s="6"/>
      <c r="F1" s="6"/>
      <c r="G1" s="6"/>
      <c r="H1" s="55" t="s">
        <v>43</v>
      </c>
    </row>
    <row r="2" spans="1:8" ht="15" customHeight="1" x14ac:dyDescent="0.25">
      <c r="A2" s="6"/>
      <c r="B2" s="1"/>
      <c r="C2" s="56"/>
      <c r="D2" s="6"/>
      <c r="E2" s="57"/>
      <c r="F2" s="58"/>
      <c r="G2" s="57"/>
      <c r="H2" s="59" t="s">
        <v>44</v>
      </c>
    </row>
    <row r="3" spans="1:8" ht="15" customHeight="1" x14ac:dyDescent="0.25">
      <c r="A3" s="6"/>
      <c r="B3" s="1"/>
      <c r="C3" s="1"/>
      <c r="D3" s="6"/>
      <c r="E3" s="60"/>
      <c r="F3" s="60"/>
      <c r="G3" s="59"/>
      <c r="H3" s="59" t="s">
        <v>45</v>
      </c>
    </row>
    <row r="4" spans="1:8" ht="15" customHeight="1" x14ac:dyDescent="0.25">
      <c r="A4" s="6"/>
      <c r="B4" s="1"/>
      <c r="C4" s="1"/>
      <c r="D4" s="44"/>
      <c r="E4" s="59"/>
      <c r="F4" s="308" t="s">
        <v>46</v>
      </c>
      <c r="G4" s="308"/>
      <c r="H4" s="308"/>
    </row>
    <row r="5" spans="1:8" ht="15" customHeight="1" x14ac:dyDescent="0.25">
      <c r="A5" s="6"/>
      <c r="B5" s="2"/>
      <c r="C5" s="1"/>
      <c r="D5" s="6"/>
      <c r="E5" s="308" t="s">
        <v>47</v>
      </c>
      <c r="F5" s="308"/>
      <c r="G5" s="308"/>
      <c r="H5" s="308"/>
    </row>
    <row r="6" spans="1:8" ht="15" customHeight="1" x14ac:dyDescent="0.25">
      <c r="A6" s="6"/>
      <c r="B6" s="1"/>
      <c r="C6" s="1"/>
      <c r="D6" s="2"/>
      <c r="E6" s="58"/>
      <c r="F6" s="58"/>
      <c r="G6" s="57"/>
      <c r="H6" s="57"/>
    </row>
    <row r="7" spans="1:8" ht="15" customHeight="1" x14ac:dyDescent="0.25">
      <c r="A7" s="6"/>
      <c r="B7" s="61" t="s">
        <v>48</v>
      </c>
      <c r="C7" s="62"/>
      <c r="D7" s="6"/>
      <c r="E7" s="308" t="s">
        <v>49</v>
      </c>
      <c r="F7" s="308"/>
      <c r="G7" s="308"/>
      <c r="H7" s="308"/>
    </row>
    <row r="8" spans="1:8" ht="15" customHeight="1" x14ac:dyDescent="0.25">
      <c r="A8" s="6"/>
      <c r="B8" s="63"/>
      <c r="C8" s="61" t="s">
        <v>50</v>
      </c>
      <c r="D8" s="2"/>
      <c r="E8" s="2"/>
      <c r="F8" s="2"/>
      <c r="G8" s="6"/>
      <c r="H8" s="6"/>
    </row>
    <row r="9" spans="1:8" ht="17.100000000000001" customHeight="1" x14ac:dyDescent="0.25">
      <c r="A9" s="42"/>
      <c r="B9" s="45"/>
      <c r="C9" s="43"/>
      <c r="D9" s="46"/>
      <c r="E9" s="47"/>
      <c r="F9" s="46"/>
      <c r="G9" s="6"/>
      <c r="H9" s="6"/>
    </row>
    <row r="10" spans="1:8" ht="15.75" customHeight="1" x14ac:dyDescent="0.25">
      <c r="A10" s="15"/>
      <c r="B10" s="15" t="s">
        <v>51</v>
      </c>
      <c r="C10" s="311" t="s">
        <v>52</v>
      </c>
      <c r="D10" s="311"/>
      <c r="E10" s="311"/>
      <c r="F10" s="311"/>
      <c r="G10" s="311"/>
      <c r="H10" s="311"/>
    </row>
    <row r="11" spans="1:8" ht="15.75" customHeight="1" x14ac:dyDescent="0.25">
      <c r="A11" s="49"/>
      <c r="B11" s="49"/>
      <c r="C11" s="312" t="s">
        <v>53</v>
      </c>
      <c r="D11" s="312"/>
      <c r="E11" s="312"/>
      <c r="F11" s="312"/>
      <c r="G11" s="312"/>
      <c r="H11" s="312"/>
    </row>
    <row r="12" spans="1:8" ht="15.75" customHeight="1" x14ac:dyDescent="0.25">
      <c r="A12" s="15"/>
      <c r="B12" s="15" t="s">
        <v>54</v>
      </c>
      <c r="C12" s="15"/>
      <c r="D12" s="15"/>
      <c r="E12" s="15"/>
      <c r="F12" s="15"/>
      <c r="G12" s="15"/>
      <c r="H12" s="15"/>
    </row>
    <row r="13" spans="1:8" ht="15.75" customHeight="1" x14ac:dyDescent="0.25">
      <c r="A13" s="15"/>
      <c r="B13" s="15"/>
      <c r="C13" s="15"/>
      <c r="D13" s="15"/>
      <c r="E13" s="15"/>
      <c r="F13" s="15"/>
      <c r="G13" s="15"/>
      <c r="H13" s="15"/>
    </row>
    <row r="14" spans="1:8" ht="35.1" customHeight="1" x14ac:dyDescent="0.25">
      <c r="A14" s="15"/>
      <c r="B14" s="51" t="s">
        <v>55</v>
      </c>
      <c r="C14" s="54">
        <f>H215</f>
        <v>399504.37810565403</v>
      </c>
      <c r="D14" s="14" t="s">
        <v>56</v>
      </c>
      <c r="E14" s="15"/>
      <c r="F14" s="15"/>
      <c r="G14" s="15"/>
      <c r="H14" s="15"/>
    </row>
    <row r="15" spans="1:8" ht="6" customHeight="1" x14ac:dyDescent="0.25">
      <c r="A15" s="15"/>
      <c r="B15" s="15"/>
      <c r="C15" s="48"/>
      <c r="D15" s="48"/>
      <c r="E15" s="48"/>
      <c r="F15" s="48"/>
      <c r="G15" s="48"/>
      <c r="H15" s="48"/>
    </row>
    <row r="16" spans="1:8" ht="15.75" customHeight="1" x14ac:dyDescent="0.25">
      <c r="A16" s="49"/>
      <c r="B16" s="49"/>
      <c r="C16" s="49"/>
      <c r="D16" s="49"/>
      <c r="E16" s="49"/>
      <c r="F16" s="49"/>
      <c r="G16" s="49"/>
      <c r="H16" s="49"/>
    </row>
    <row r="17" spans="1:8" ht="15.75" customHeight="1" x14ac:dyDescent="0.25">
      <c r="A17" s="15"/>
      <c r="B17" s="15"/>
      <c r="C17" s="15"/>
      <c r="D17" s="15"/>
      <c r="E17" s="15"/>
      <c r="F17" s="15"/>
      <c r="G17" s="15"/>
      <c r="H17" s="15"/>
    </row>
    <row r="18" spans="1:8" ht="15.75" customHeight="1" x14ac:dyDescent="0.25">
      <c r="A18" s="15"/>
      <c r="B18" s="15" t="s">
        <v>57</v>
      </c>
      <c r="C18" s="15"/>
      <c r="D18" s="15"/>
      <c r="E18" s="15"/>
      <c r="F18" s="15"/>
      <c r="G18" s="15"/>
      <c r="H18" s="15"/>
    </row>
    <row r="19" spans="1:8" x14ac:dyDescent="0.25">
      <c r="A19" s="42"/>
      <c r="B19" s="45"/>
      <c r="C19" s="43"/>
      <c r="D19" s="46"/>
      <c r="E19" s="47"/>
      <c r="F19" s="46"/>
      <c r="G19" s="6"/>
      <c r="H19" s="6"/>
    </row>
    <row r="20" spans="1:8" x14ac:dyDescent="0.25">
      <c r="A20" s="42"/>
      <c r="B20" s="45"/>
      <c r="C20" s="43"/>
      <c r="D20" s="46"/>
      <c r="E20" s="47"/>
      <c r="F20" s="46"/>
      <c r="G20" s="6"/>
      <c r="H20" s="6"/>
    </row>
    <row r="21" spans="1:8" x14ac:dyDescent="0.25">
      <c r="A21" s="42"/>
      <c r="B21" s="45"/>
      <c r="C21" s="43"/>
      <c r="D21" s="46"/>
      <c r="E21" s="47"/>
      <c r="F21" s="46"/>
      <c r="G21" s="6"/>
      <c r="H21" s="6"/>
    </row>
    <row r="22" spans="1:8" x14ac:dyDescent="0.25">
      <c r="A22" s="42"/>
      <c r="B22" s="45"/>
      <c r="C22" s="43"/>
      <c r="D22" s="46"/>
      <c r="E22" s="47"/>
      <c r="F22" s="46"/>
      <c r="G22" s="6"/>
      <c r="H22" s="6"/>
    </row>
    <row r="23" spans="1:8" x14ac:dyDescent="0.25">
      <c r="A23" s="42"/>
      <c r="B23" s="45"/>
      <c r="C23" s="43"/>
      <c r="D23" s="46"/>
      <c r="E23" s="47"/>
      <c r="F23" s="46"/>
      <c r="G23" s="6"/>
      <c r="H23" s="6"/>
    </row>
    <row r="24" spans="1:8" ht="15" customHeight="1" x14ac:dyDescent="0.25">
      <c r="A24" s="309" t="s">
        <v>58</v>
      </c>
      <c r="B24" s="309"/>
      <c r="C24" s="309"/>
      <c r="D24" s="309"/>
      <c r="E24" s="309"/>
      <c r="F24" s="309"/>
      <c r="G24" s="309"/>
      <c r="H24" s="309"/>
    </row>
    <row r="25" spans="1:8" x14ac:dyDescent="0.25">
      <c r="A25" s="44"/>
      <c r="B25" s="44"/>
      <c r="C25" s="44"/>
      <c r="D25" s="44"/>
      <c r="E25" s="44"/>
      <c r="F25" s="44"/>
      <c r="G25" s="44"/>
      <c r="H25" s="44"/>
    </row>
    <row r="26" spans="1:8" ht="35.1" customHeight="1" x14ac:dyDescent="0.25">
      <c r="A26" s="310" t="s">
        <v>829</v>
      </c>
      <c r="B26" s="310"/>
      <c r="C26" s="310"/>
      <c r="D26" s="310"/>
      <c r="E26" s="310"/>
      <c r="F26" s="310"/>
      <c r="G26" s="310"/>
      <c r="H26" s="310"/>
    </row>
    <row r="27" spans="1:8" ht="15" customHeight="1" x14ac:dyDescent="0.25">
      <c r="A27" s="6"/>
      <c r="B27" s="2"/>
      <c r="C27" s="298" t="s">
        <v>59</v>
      </c>
      <c r="D27" s="298"/>
      <c r="E27" s="298"/>
      <c r="F27" s="298"/>
      <c r="G27" s="298"/>
      <c r="H27" s="6"/>
    </row>
    <row r="28" spans="1:8" ht="15" customHeight="1" x14ac:dyDescent="0.25">
      <c r="A28" s="6"/>
      <c r="B28" s="2"/>
      <c r="C28" s="53"/>
      <c r="D28" s="53"/>
      <c r="E28" s="53"/>
      <c r="F28" s="53"/>
      <c r="G28" s="53"/>
      <c r="H28" s="6"/>
    </row>
    <row r="29" spans="1:8" ht="15" customHeight="1" x14ac:dyDescent="0.25">
      <c r="A29" s="6"/>
      <c r="B29" s="299" t="s">
        <v>60</v>
      </c>
      <c r="C29" s="299"/>
      <c r="D29" s="299"/>
      <c r="E29" s="299"/>
      <c r="F29" s="299"/>
      <c r="G29" s="299"/>
      <c r="H29" s="299"/>
    </row>
    <row r="30" spans="1:8" ht="12.75" customHeight="1" x14ac:dyDescent="0.25">
      <c r="A30" s="300" t="s">
        <v>61</v>
      </c>
      <c r="B30" s="300" t="s">
        <v>62</v>
      </c>
      <c r="C30" s="301" t="s">
        <v>63</v>
      </c>
      <c r="D30" s="305" t="s">
        <v>64</v>
      </c>
      <c r="E30" s="306"/>
      <c r="F30" s="306"/>
      <c r="G30" s="306"/>
      <c r="H30" s="307"/>
    </row>
    <row r="31" spans="1:8" ht="9.75" customHeight="1" x14ac:dyDescent="0.25">
      <c r="A31" s="300"/>
      <c r="B31" s="300"/>
      <c r="C31" s="301"/>
      <c r="D31" s="300" t="s">
        <v>65</v>
      </c>
      <c r="E31" s="300" t="s">
        <v>66</v>
      </c>
      <c r="F31" s="300" t="s">
        <v>67</v>
      </c>
      <c r="G31" s="300" t="s">
        <v>68</v>
      </c>
      <c r="H31" s="302" t="s">
        <v>69</v>
      </c>
    </row>
    <row r="32" spans="1:8" ht="9.75" customHeight="1" x14ac:dyDescent="0.25">
      <c r="A32" s="300"/>
      <c r="B32" s="300"/>
      <c r="C32" s="301"/>
      <c r="D32" s="300"/>
      <c r="E32" s="300"/>
      <c r="F32" s="300"/>
      <c r="G32" s="300"/>
      <c r="H32" s="303"/>
    </row>
    <row r="33" spans="1:8" ht="9.75" customHeight="1" x14ac:dyDescent="0.25">
      <c r="A33" s="300"/>
      <c r="B33" s="300"/>
      <c r="C33" s="301"/>
      <c r="D33" s="300"/>
      <c r="E33" s="300"/>
      <c r="F33" s="300"/>
      <c r="G33" s="300"/>
      <c r="H33" s="304"/>
    </row>
    <row r="34" spans="1:8" ht="15" customHeight="1" x14ac:dyDescent="0.25">
      <c r="A34" s="50">
        <v>1</v>
      </c>
      <c r="B34" s="50">
        <v>2</v>
      </c>
      <c r="C34" s="50">
        <v>3</v>
      </c>
      <c r="D34" s="50">
        <v>4</v>
      </c>
      <c r="E34" s="50">
        <v>5</v>
      </c>
      <c r="F34" s="50">
        <v>6</v>
      </c>
      <c r="G34" s="50">
        <v>7</v>
      </c>
      <c r="H34" s="50">
        <v>8</v>
      </c>
    </row>
    <row r="35" spans="1:8" ht="15" hidden="1" customHeight="1" x14ac:dyDescent="0.25">
      <c r="A35" s="295" t="s">
        <v>70</v>
      </c>
      <c r="B35" s="295"/>
      <c r="C35" s="295"/>
      <c r="D35" s="295"/>
      <c r="E35" s="295"/>
      <c r="F35" s="295"/>
      <c r="G35" s="295"/>
      <c r="H35" s="295"/>
    </row>
    <row r="36" spans="1:8" hidden="1" x14ac:dyDescent="0.25">
      <c r="A36" s="3"/>
      <c r="B36" s="66"/>
      <c r="C36" s="64"/>
      <c r="D36" s="65"/>
      <c r="E36" s="65"/>
      <c r="F36" s="65"/>
      <c r="G36" s="65"/>
      <c r="H36" s="65"/>
    </row>
    <row r="37" spans="1:8" hidden="1" x14ac:dyDescent="0.25">
      <c r="A37" s="3"/>
      <c r="B37" s="66"/>
      <c r="C37" s="64"/>
      <c r="D37" s="65"/>
      <c r="E37" s="65"/>
      <c r="F37" s="65"/>
      <c r="G37" s="65"/>
      <c r="H37" s="65"/>
    </row>
    <row r="38" spans="1:8" ht="15" hidden="1" customHeight="1" x14ac:dyDescent="0.25">
      <c r="A38" s="50"/>
      <c r="B38" s="67"/>
      <c r="C38" s="4" t="s">
        <v>71</v>
      </c>
      <c r="D38" s="65">
        <f>SUM(D36:D36)</f>
        <v>0</v>
      </c>
      <c r="E38" s="65">
        <f>SUM(E36:E36)</f>
        <v>0</v>
      </c>
      <c r="F38" s="65">
        <f>SUM(F36:F36)</f>
        <v>0</v>
      </c>
      <c r="G38" s="65">
        <f>SUM(G36:G36)</f>
        <v>0</v>
      </c>
      <c r="H38" s="65">
        <f>SUM(D38:G38)</f>
        <v>0</v>
      </c>
    </row>
    <row r="39" spans="1:8" ht="15" customHeight="1" x14ac:dyDescent="0.25">
      <c r="A39" s="295" t="s">
        <v>72</v>
      </c>
      <c r="B39" s="295"/>
      <c r="C39" s="295"/>
      <c r="D39" s="295"/>
      <c r="E39" s="295"/>
      <c r="F39" s="295"/>
      <c r="G39" s="295"/>
      <c r="H39" s="295"/>
    </row>
    <row r="40" spans="1:8" ht="25.5" customHeight="1" x14ac:dyDescent="0.25">
      <c r="A40" s="3">
        <v>1</v>
      </c>
      <c r="B40" s="4" t="s">
        <v>73</v>
      </c>
      <c r="C40" s="64" t="s">
        <v>74</v>
      </c>
      <c r="D40" s="65">
        <f>5403.08*2</f>
        <v>10806.16</v>
      </c>
      <c r="E40" s="65">
        <f>5719.98*2</f>
        <v>11439.96</v>
      </c>
      <c r="F40" s="65">
        <f>60035.61*2</f>
        <v>120071.22</v>
      </c>
      <c r="G40" s="65">
        <f>0*2</f>
        <v>0</v>
      </c>
      <c r="H40" s="65">
        <f t="shared" ref="H40:H51" si="0">SUM(D40:G40)</f>
        <v>142317.34</v>
      </c>
    </row>
    <row r="41" spans="1:8" ht="25.5" customHeight="1" x14ac:dyDescent="0.25">
      <c r="A41" s="3">
        <v>2</v>
      </c>
      <c r="B41" s="4" t="s">
        <v>75</v>
      </c>
      <c r="C41" s="64" t="s">
        <v>769</v>
      </c>
      <c r="D41" s="65">
        <f>0*3</f>
        <v>0</v>
      </c>
      <c r="E41" s="65">
        <f>171.41*3</f>
        <v>514.23</v>
      </c>
      <c r="F41" s="65">
        <f>1180.34*3</f>
        <v>3541.0199999999995</v>
      </c>
      <c r="G41" s="65">
        <f>0*3</f>
        <v>0</v>
      </c>
      <c r="H41" s="65">
        <f t="shared" si="0"/>
        <v>4055.2499999999995</v>
      </c>
    </row>
    <row r="42" spans="1:8" ht="25.5" customHeight="1" x14ac:dyDescent="0.25">
      <c r="A42" s="3">
        <v>3</v>
      </c>
      <c r="B42" s="4" t="s">
        <v>76</v>
      </c>
      <c r="C42" s="64" t="s">
        <v>769</v>
      </c>
      <c r="D42" s="65">
        <f>0*3</f>
        <v>0</v>
      </c>
      <c r="E42" s="65">
        <f>171.41*3</f>
        <v>514.23</v>
      </c>
      <c r="F42" s="65">
        <f>1180.34*3</f>
        <v>3541.0199999999995</v>
      </c>
      <c r="G42" s="65">
        <f>0*3</f>
        <v>0</v>
      </c>
      <c r="H42" s="65">
        <f t="shared" si="0"/>
        <v>4055.2499999999995</v>
      </c>
    </row>
    <row r="43" spans="1:8" ht="25.5" customHeight="1" x14ac:dyDescent="0.25">
      <c r="A43" s="3">
        <v>4</v>
      </c>
      <c r="B43" s="4" t="s">
        <v>77</v>
      </c>
      <c r="C43" s="64" t="s">
        <v>78</v>
      </c>
      <c r="D43" s="65">
        <f>65.660881574964*1</f>
        <v>65.660881574963994</v>
      </c>
      <c r="E43" s="65">
        <f>1581.2717611691*1</f>
        <v>1581.2717611691</v>
      </c>
      <c r="F43" s="65">
        <f>66293.073896692*1</f>
        <v>66293.073896692003</v>
      </c>
      <c r="G43" s="65">
        <f>0*1</f>
        <v>0</v>
      </c>
      <c r="H43" s="65">
        <f t="shared" si="0"/>
        <v>67940.006539436072</v>
      </c>
    </row>
    <row r="44" spans="1:8" ht="25.5" customHeight="1" x14ac:dyDescent="0.25">
      <c r="A44" s="3">
        <v>5</v>
      </c>
      <c r="B44" s="4" t="s">
        <v>79</v>
      </c>
      <c r="C44" s="64" t="s">
        <v>794</v>
      </c>
      <c r="D44" s="65">
        <f>0*6</f>
        <v>0</v>
      </c>
      <c r="E44" s="65">
        <f>40.01*6</f>
        <v>240.06</v>
      </c>
      <c r="F44" s="65">
        <f>635.27*6</f>
        <v>3811.62</v>
      </c>
      <c r="G44" s="65">
        <f>0*6</f>
        <v>0</v>
      </c>
      <c r="H44" s="65">
        <f t="shared" si="0"/>
        <v>4051.68</v>
      </c>
    </row>
    <row r="45" spans="1:8" ht="25.5" customHeight="1" x14ac:dyDescent="0.25">
      <c r="A45" s="3">
        <v>6</v>
      </c>
      <c r="B45" s="4" t="s">
        <v>80</v>
      </c>
      <c r="C45" s="64" t="s">
        <v>794</v>
      </c>
      <c r="D45" s="65">
        <f>0*2</f>
        <v>0</v>
      </c>
      <c r="E45" s="65">
        <f>40.01*2</f>
        <v>80.02</v>
      </c>
      <c r="F45" s="65">
        <f>635.27*2</f>
        <v>1270.54</v>
      </c>
      <c r="G45" s="65">
        <f>0*2</f>
        <v>0</v>
      </c>
      <c r="H45" s="65">
        <f t="shared" si="0"/>
        <v>1350.56</v>
      </c>
    </row>
    <row r="46" spans="1:8" ht="25.5" customHeight="1" x14ac:dyDescent="0.25">
      <c r="A46" s="3">
        <v>7</v>
      </c>
      <c r="B46" s="4" t="s">
        <v>81</v>
      </c>
      <c r="C46" s="64" t="s">
        <v>82</v>
      </c>
      <c r="D46" s="65">
        <f>414.67*1</f>
        <v>414.67</v>
      </c>
      <c r="E46" s="65">
        <f>576.75*1</f>
        <v>576.75</v>
      </c>
      <c r="F46" s="65">
        <f>5124*1</f>
        <v>5124</v>
      </c>
      <c r="G46" s="65">
        <f>0*1</f>
        <v>0</v>
      </c>
      <c r="H46" s="65">
        <f t="shared" si="0"/>
        <v>6115.42</v>
      </c>
    </row>
    <row r="47" spans="1:8" ht="25.5" customHeight="1" x14ac:dyDescent="0.25">
      <c r="A47" s="3">
        <v>8</v>
      </c>
      <c r="B47" s="4" t="s">
        <v>83</v>
      </c>
      <c r="C47" s="64" t="s">
        <v>84</v>
      </c>
      <c r="D47" s="65">
        <f>227.23*1</f>
        <v>227.23</v>
      </c>
      <c r="E47" s="65">
        <f>2339.04*1</f>
        <v>2339.04</v>
      </c>
      <c r="F47" s="65">
        <f>1638*1</f>
        <v>1638</v>
      </c>
      <c r="G47" s="65">
        <f>0*1</f>
        <v>0</v>
      </c>
      <c r="H47" s="65">
        <f t="shared" si="0"/>
        <v>4204.2700000000004</v>
      </c>
    </row>
    <row r="48" spans="1:8" ht="25.5" customHeight="1" x14ac:dyDescent="0.25">
      <c r="A48" s="3">
        <v>9</v>
      </c>
      <c r="B48" s="4" t="s">
        <v>85</v>
      </c>
      <c r="C48" s="64" t="s">
        <v>86</v>
      </c>
      <c r="D48" s="65">
        <f>3118.6*1</f>
        <v>3118.6</v>
      </c>
      <c r="E48" s="65">
        <f>287.29*1</f>
        <v>287.29000000000002</v>
      </c>
      <c r="F48" s="65">
        <f>0*1</f>
        <v>0</v>
      </c>
      <c r="G48" s="65">
        <f>0*1</f>
        <v>0</v>
      </c>
      <c r="H48" s="65">
        <f t="shared" si="0"/>
        <v>3405.89</v>
      </c>
    </row>
    <row r="49" spans="1:8" ht="25.5" customHeight="1" x14ac:dyDescent="0.25">
      <c r="A49" s="3">
        <v>10</v>
      </c>
      <c r="B49" s="4" t="s">
        <v>87</v>
      </c>
      <c r="C49" s="64" t="s">
        <v>779</v>
      </c>
      <c r="D49" s="65">
        <f>0*6</f>
        <v>0</v>
      </c>
      <c r="E49" s="65">
        <f>12.51*6</f>
        <v>75.06</v>
      </c>
      <c r="F49" s="65">
        <f>255.38*6</f>
        <v>1532.28</v>
      </c>
      <c r="G49" s="65">
        <f>0*6</f>
        <v>0</v>
      </c>
      <c r="H49" s="65">
        <f t="shared" si="0"/>
        <v>1607.34</v>
      </c>
    </row>
    <row r="50" spans="1:8" ht="25.5" customHeight="1" x14ac:dyDescent="0.25">
      <c r="A50" s="3">
        <v>11</v>
      </c>
      <c r="B50" s="4" t="s">
        <v>88</v>
      </c>
      <c r="C50" s="64" t="s">
        <v>89</v>
      </c>
      <c r="D50" s="65">
        <f>6500.2222224906*1</f>
        <v>6500.2222224906</v>
      </c>
      <c r="E50" s="65">
        <f>163.86963221892*1</f>
        <v>163.86963221892</v>
      </c>
      <c r="F50" s="65">
        <f>0*1</f>
        <v>0</v>
      </c>
      <c r="G50" s="65">
        <f>0*1</f>
        <v>0</v>
      </c>
      <c r="H50" s="65">
        <f t="shared" si="0"/>
        <v>6664.0918547095198</v>
      </c>
    </row>
    <row r="51" spans="1:8" ht="25.5" customHeight="1" x14ac:dyDescent="0.25">
      <c r="A51" s="3">
        <v>12</v>
      </c>
      <c r="B51" s="4" t="s">
        <v>90</v>
      </c>
      <c r="C51" s="64" t="s">
        <v>91</v>
      </c>
      <c r="D51" s="65">
        <f>57.474058778684*1</f>
        <v>57.474058778683997</v>
      </c>
      <c r="E51" s="65">
        <f>1815.256438295*1</f>
        <v>1815.256438295</v>
      </c>
      <c r="F51" s="65">
        <f>466.80531582762*1</f>
        <v>466.80531582762001</v>
      </c>
      <c r="G51" s="65">
        <f>0*1</f>
        <v>0</v>
      </c>
      <c r="H51" s="65">
        <f t="shared" si="0"/>
        <v>2339.5358129013039</v>
      </c>
    </row>
    <row r="52" spans="1:8" hidden="1" x14ac:dyDescent="0.25">
      <c r="A52" s="3"/>
      <c r="B52" s="66"/>
      <c r="C52" s="64"/>
      <c r="D52" s="65"/>
      <c r="E52" s="65"/>
      <c r="F52" s="65"/>
      <c r="G52" s="65"/>
      <c r="H52" s="65"/>
    </row>
    <row r="53" spans="1:8" hidden="1" x14ac:dyDescent="0.25">
      <c r="A53" s="3"/>
      <c r="B53" s="66"/>
      <c r="C53" s="64"/>
      <c r="D53" s="65"/>
      <c r="E53" s="65"/>
      <c r="F53" s="65"/>
      <c r="G53" s="65"/>
      <c r="H53" s="65"/>
    </row>
    <row r="54" spans="1:8" ht="15" customHeight="1" x14ac:dyDescent="0.25">
      <c r="A54" s="50"/>
      <c r="B54" s="67"/>
      <c r="C54" s="67" t="s">
        <v>92</v>
      </c>
      <c r="D54" s="65">
        <f>SUM(D40:D52)</f>
        <v>21190.017162844248</v>
      </c>
      <c r="E54" s="65">
        <f>SUM(E40:E52)</f>
        <v>19627.037831683021</v>
      </c>
      <c r="F54" s="65">
        <f>SUM(F40:F52)</f>
        <v>207289.57921251966</v>
      </c>
      <c r="G54" s="65">
        <f>SUM(G40:G52)</f>
        <v>0</v>
      </c>
      <c r="H54" s="65">
        <f>SUM(D54:G54)</f>
        <v>248106.63420704694</v>
      </c>
    </row>
    <row r="55" spans="1:8" ht="15" customHeight="1" x14ac:dyDescent="0.25">
      <c r="A55" s="50"/>
      <c r="B55" s="67"/>
      <c r="C55" s="4" t="s">
        <v>93</v>
      </c>
      <c r="D55" s="65">
        <f>D38+D54</f>
        <v>21190.017162844248</v>
      </c>
      <c r="E55" s="65">
        <f>E38+E54</f>
        <v>19627.037831683021</v>
      </c>
      <c r="F55" s="65">
        <f>F38+F54</f>
        <v>207289.57921251966</v>
      </c>
      <c r="G55" s="65">
        <f>G38+G54</f>
        <v>0</v>
      </c>
      <c r="H55" s="65">
        <f>SUM(D55:G55)</f>
        <v>248106.63420704694</v>
      </c>
    </row>
    <row r="56" spans="1:8" ht="15" hidden="1" customHeight="1" x14ac:dyDescent="0.25">
      <c r="A56" s="295" t="s">
        <v>94</v>
      </c>
      <c r="B56" s="295"/>
      <c r="C56" s="295"/>
      <c r="D56" s="295"/>
      <c r="E56" s="295"/>
      <c r="F56" s="295"/>
      <c r="G56" s="295"/>
      <c r="H56" s="295"/>
    </row>
    <row r="57" spans="1:8" hidden="1" x14ac:dyDescent="0.25">
      <c r="A57" s="3"/>
      <c r="B57" s="66"/>
      <c r="C57" s="64"/>
      <c r="D57" s="65"/>
      <c r="E57" s="65"/>
      <c r="F57" s="65"/>
      <c r="G57" s="65"/>
      <c r="H57" s="65"/>
    </row>
    <row r="58" spans="1:8" hidden="1" x14ac:dyDescent="0.25">
      <c r="A58" s="3"/>
      <c r="B58" s="66"/>
      <c r="C58" s="64"/>
      <c r="D58" s="65"/>
      <c r="E58" s="65"/>
      <c r="F58" s="65"/>
      <c r="G58" s="65"/>
      <c r="H58" s="65"/>
    </row>
    <row r="59" spans="1:8" ht="15" hidden="1" customHeight="1" x14ac:dyDescent="0.25">
      <c r="A59" s="50"/>
      <c r="B59" s="67"/>
      <c r="C59" s="67" t="s">
        <v>95</v>
      </c>
      <c r="D59" s="65">
        <f>SUM(D57:D57)</f>
        <v>0</v>
      </c>
      <c r="E59" s="65">
        <f>SUM(E57:E57)</f>
        <v>0</v>
      </c>
      <c r="F59" s="65">
        <f>SUM(F57:F57)</f>
        <v>0</v>
      </c>
      <c r="G59" s="65">
        <f>SUM(G57:G57)</f>
        <v>0</v>
      </c>
      <c r="H59" s="65">
        <f>SUM(D59:G59)</f>
        <v>0</v>
      </c>
    </row>
    <row r="60" spans="1:8" ht="15" hidden="1" customHeight="1" x14ac:dyDescent="0.25">
      <c r="A60" s="50"/>
      <c r="B60" s="67"/>
      <c r="C60" s="4" t="s">
        <v>96</v>
      </c>
      <c r="D60" s="65">
        <f>D55+D59</f>
        <v>21190.017162844248</v>
      </c>
      <c r="E60" s="65">
        <f>E55+E59</f>
        <v>19627.037831683021</v>
      </c>
      <c r="F60" s="65">
        <f>F55+F59</f>
        <v>207289.57921251966</v>
      </c>
      <c r="G60" s="65">
        <f>G55+G59</f>
        <v>0</v>
      </c>
      <c r="H60" s="65">
        <f>SUM(D60:G60)</f>
        <v>248106.63420704694</v>
      </c>
    </row>
    <row r="61" spans="1:8" ht="15" customHeight="1" x14ac:dyDescent="0.25">
      <c r="A61" s="295" t="s">
        <v>97</v>
      </c>
      <c r="B61" s="295"/>
      <c r="C61" s="295"/>
      <c r="D61" s="295"/>
      <c r="E61" s="295"/>
      <c r="F61" s="295"/>
      <c r="G61" s="295"/>
      <c r="H61" s="295"/>
    </row>
    <row r="62" spans="1:8" ht="25.5" customHeight="1" x14ac:dyDescent="0.25">
      <c r="A62" s="3">
        <v>13</v>
      </c>
      <c r="B62" s="4" t="s">
        <v>98</v>
      </c>
      <c r="C62" s="64" t="s">
        <v>99</v>
      </c>
      <c r="D62" s="65">
        <f>0*1</f>
        <v>0</v>
      </c>
      <c r="E62" s="65">
        <f>1700*1</f>
        <v>1700</v>
      </c>
      <c r="F62" s="65">
        <f>7074.25*1</f>
        <v>7074.25</v>
      </c>
      <c r="G62" s="65">
        <f>0*1</f>
        <v>0</v>
      </c>
      <c r="H62" s="65">
        <f>SUM(D62:G62)</f>
        <v>8774.25</v>
      </c>
    </row>
    <row r="63" spans="1:8" ht="25.5" customHeight="1" x14ac:dyDescent="0.25">
      <c r="A63" s="3">
        <v>14</v>
      </c>
      <c r="B63" s="4" t="s">
        <v>100</v>
      </c>
      <c r="C63" s="64" t="s">
        <v>101</v>
      </c>
      <c r="D63" s="65">
        <f>0.5*1</f>
        <v>0.5</v>
      </c>
      <c r="E63" s="65">
        <f>162.63906909665*1</f>
        <v>162.63906909664999</v>
      </c>
      <c r="F63" s="65">
        <f>11460.047684521*1</f>
        <v>11460.047684521</v>
      </c>
      <c r="G63" s="65">
        <f>0*1</f>
        <v>0</v>
      </c>
      <c r="H63" s="65">
        <f>SUM(D63:G63)</f>
        <v>11623.186753617649</v>
      </c>
    </row>
    <row r="64" spans="1:8" hidden="1" x14ac:dyDescent="0.25">
      <c r="A64" s="3"/>
      <c r="B64" s="66"/>
      <c r="C64" s="64"/>
      <c r="D64" s="65"/>
      <c r="E64" s="65"/>
      <c r="F64" s="65"/>
      <c r="G64" s="65"/>
      <c r="H64" s="65"/>
    </row>
    <row r="65" spans="1:8" hidden="1" x14ac:dyDescent="0.25">
      <c r="A65" s="3"/>
      <c r="B65" s="66"/>
      <c r="C65" s="64"/>
      <c r="D65" s="65"/>
      <c r="E65" s="65"/>
      <c r="F65" s="65"/>
      <c r="G65" s="65"/>
      <c r="H65" s="65"/>
    </row>
    <row r="66" spans="1:8" ht="15" customHeight="1" x14ac:dyDescent="0.25">
      <c r="A66" s="50"/>
      <c r="B66" s="67"/>
      <c r="C66" s="67" t="s">
        <v>102</v>
      </c>
      <c r="D66" s="65">
        <f>SUM(D62:D64)</f>
        <v>0.5</v>
      </c>
      <c r="E66" s="65">
        <f>SUM(E62:E64)</f>
        <v>1862.63906909665</v>
      </c>
      <c r="F66" s="65">
        <f>SUM(F62:F64)</f>
        <v>18534.297684521</v>
      </c>
      <c r="G66" s="65">
        <f>SUM(G62:G64)</f>
        <v>0</v>
      </c>
      <c r="H66" s="65">
        <f>SUM(D66:G66)</f>
        <v>20397.436753617651</v>
      </c>
    </row>
    <row r="67" spans="1:8" ht="15" customHeight="1" x14ac:dyDescent="0.25">
      <c r="A67" s="50"/>
      <c r="B67" s="67"/>
      <c r="C67" s="4" t="s">
        <v>103</v>
      </c>
      <c r="D67" s="65">
        <f>D60+D66</f>
        <v>21190.517162844248</v>
      </c>
      <c r="E67" s="65">
        <f>E60+E66</f>
        <v>21489.676900779672</v>
      </c>
      <c r="F67" s="65">
        <f>F60+F66</f>
        <v>225823.87689704067</v>
      </c>
      <c r="G67" s="65">
        <f>G60+G66</f>
        <v>0</v>
      </c>
      <c r="H67" s="65">
        <f>SUM(D67:G67)</f>
        <v>268504.0709606646</v>
      </c>
    </row>
    <row r="68" spans="1:8" ht="15" hidden="1" customHeight="1" x14ac:dyDescent="0.25">
      <c r="A68" s="295" t="s">
        <v>104</v>
      </c>
      <c r="B68" s="295"/>
      <c r="C68" s="295"/>
      <c r="D68" s="295"/>
      <c r="E68" s="295"/>
      <c r="F68" s="295"/>
      <c r="G68" s="295"/>
      <c r="H68" s="295"/>
    </row>
    <row r="69" spans="1:8" hidden="1" x14ac:dyDescent="0.25">
      <c r="A69" s="3"/>
      <c r="B69" s="66"/>
      <c r="C69" s="64"/>
      <c r="D69" s="65"/>
      <c r="E69" s="65"/>
      <c r="F69" s="65"/>
      <c r="G69" s="65"/>
      <c r="H69" s="65"/>
    </row>
    <row r="70" spans="1:8" hidden="1" x14ac:dyDescent="0.25">
      <c r="A70" s="3"/>
      <c r="B70" s="66"/>
      <c r="C70" s="64"/>
      <c r="D70" s="65"/>
      <c r="E70" s="65"/>
      <c r="F70" s="65"/>
      <c r="G70" s="65"/>
      <c r="H70" s="65"/>
    </row>
    <row r="71" spans="1:8" ht="15" hidden="1" customHeight="1" x14ac:dyDescent="0.25">
      <c r="A71" s="50"/>
      <c r="B71" s="67"/>
      <c r="C71" s="67" t="s">
        <v>105</v>
      </c>
      <c r="D71" s="65">
        <f>SUM(D69:D69)</f>
        <v>0</v>
      </c>
      <c r="E71" s="65">
        <f>SUM(E69:E69)</f>
        <v>0</v>
      </c>
      <c r="F71" s="65">
        <f>SUM(F69:F69)</f>
        <v>0</v>
      </c>
      <c r="G71" s="65">
        <f>SUM(G69:G69)</f>
        <v>0</v>
      </c>
      <c r="H71" s="65">
        <f>SUM(D71:G71)</f>
        <v>0</v>
      </c>
    </row>
    <row r="72" spans="1:8" ht="15" hidden="1" customHeight="1" x14ac:dyDescent="0.25">
      <c r="A72" s="50"/>
      <c r="B72" s="67"/>
      <c r="C72" s="4" t="s">
        <v>106</v>
      </c>
      <c r="D72" s="65">
        <f>D67+D71</f>
        <v>21190.517162844248</v>
      </c>
      <c r="E72" s="65">
        <f>E67+E71</f>
        <v>21489.676900779672</v>
      </c>
      <c r="F72" s="65">
        <f>F67+F71</f>
        <v>225823.87689704067</v>
      </c>
      <c r="G72" s="65">
        <f>G67+G71</f>
        <v>0</v>
      </c>
      <c r="H72" s="65">
        <f>SUM(D72:G72)</f>
        <v>268504.0709606646</v>
      </c>
    </row>
    <row r="73" spans="1:8" ht="15" customHeight="1" x14ac:dyDescent="0.25">
      <c r="A73" s="295" t="s">
        <v>107</v>
      </c>
      <c r="B73" s="295"/>
      <c r="C73" s="295"/>
      <c r="D73" s="295"/>
      <c r="E73" s="295"/>
      <c r="F73" s="295"/>
      <c r="G73" s="295"/>
      <c r="H73" s="295"/>
    </row>
    <row r="74" spans="1:8" ht="25.5" customHeight="1" x14ac:dyDescent="0.25">
      <c r="A74" s="3">
        <v>15</v>
      </c>
      <c r="B74" s="4" t="s">
        <v>108</v>
      </c>
      <c r="C74" s="64" t="s">
        <v>109</v>
      </c>
      <c r="D74" s="65">
        <f>13.82*500</f>
        <v>6910</v>
      </c>
      <c r="E74" s="65">
        <f>0*500</f>
        <v>0</v>
      </c>
      <c r="F74" s="65">
        <f>0*500</f>
        <v>0</v>
      </c>
      <c r="G74" s="65">
        <f>0*500</f>
        <v>0</v>
      </c>
      <c r="H74" s="65">
        <f>SUM(D74:G74)</f>
        <v>6910</v>
      </c>
    </row>
    <row r="75" spans="1:8" hidden="1" x14ac:dyDescent="0.25">
      <c r="A75" s="3"/>
      <c r="B75" s="66"/>
      <c r="C75" s="64"/>
      <c r="D75" s="65"/>
      <c r="E75" s="65"/>
      <c r="F75" s="65"/>
      <c r="G75" s="65"/>
      <c r="H75" s="65"/>
    </row>
    <row r="76" spans="1:8" hidden="1" x14ac:dyDescent="0.25">
      <c r="A76" s="3"/>
      <c r="B76" s="66"/>
      <c r="C76" s="64"/>
      <c r="D76" s="65"/>
      <c r="E76" s="65"/>
      <c r="F76" s="65"/>
      <c r="G76" s="65"/>
      <c r="H76" s="65"/>
    </row>
    <row r="77" spans="1:8" ht="15" customHeight="1" x14ac:dyDescent="0.25">
      <c r="A77" s="50"/>
      <c r="B77" s="67"/>
      <c r="C77" s="67" t="s">
        <v>110</v>
      </c>
      <c r="D77" s="65">
        <f>SUM(D74:D75)</f>
        <v>6910</v>
      </c>
      <c r="E77" s="65">
        <f>SUM(E74:E75)</f>
        <v>0</v>
      </c>
      <c r="F77" s="65">
        <f>SUM(F74:F75)</f>
        <v>0</v>
      </c>
      <c r="G77" s="65">
        <f>SUM(G74:G75)</f>
        <v>0</v>
      </c>
      <c r="H77" s="65">
        <f>SUM(D77:G77)</f>
        <v>6910</v>
      </c>
    </row>
    <row r="78" spans="1:8" ht="15" customHeight="1" x14ac:dyDescent="0.25">
      <c r="A78" s="50"/>
      <c r="B78" s="67"/>
      <c r="C78" s="4" t="s">
        <v>111</v>
      </c>
      <c r="D78" s="65">
        <f>D72+D77</f>
        <v>28100.517162844248</v>
      </c>
      <c r="E78" s="65">
        <f>E72+E77</f>
        <v>21489.676900779672</v>
      </c>
      <c r="F78" s="65">
        <f>F72+F77</f>
        <v>225823.87689704067</v>
      </c>
      <c r="G78" s="65">
        <f>G72+G77</f>
        <v>0</v>
      </c>
      <c r="H78" s="65">
        <f>SUM(D78:G78)</f>
        <v>275414.0709606646</v>
      </c>
    </row>
    <row r="79" spans="1:8" ht="15" customHeight="1" x14ac:dyDescent="0.25">
      <c r="A79" s="295" t="s">
        <v>112</v>
      </c>
      <c r="B79" s="295"/>
      <c r="C79" s="295"/>
      <c r="D79" s="295"/>
      <c r="E79" s="295"/>
      <c r="F79" s="295"/>
      <c r="G79" s="295"/>
      <c r="H79" s="295"/>
    </row>
    <row r="80" spans="1:8" ht="25.5" hidden="1" customHeight="1" x14ac:dyDescent="0.25">
      <c r="A80" s="3">
        <v>16</v>
      </c>
      <c r="B80" s="68" t="s">
        <v>113</v>
      </c>
      <c r="C80" s="68" t="s">
        <v>114</v>
      </c>
      <c r="D80" s="65">
        <f>168.576096*2</f>
        <v>337.15219200000001</v>
      </c>
      <c r="E80" s="65">
        <f>178.463376*2</f>
        <v>356.92675200000002</v>
      </c>
      <c r="F80" s="69">
        <v>0</v>
      </c>
      <c r="G80" s="69">
        <v>0</v>
      </c>
      <c r="H80" s="65">
        <f t="shared" ref="H80:H94" si="1">SUM(D80:G80)</f>
        <v>694.07894400000009</v>
      </c>
    </row>
    <row r="81" spans="1:8" ht="25.5" hidden="1" customHeight="1" x14ac:dyDescent="0.25">
      <c r="A81" s="3">
        <v>17</v>
      </c>
      <c r="B81" s="68" t="s">
        <v>115</v>
      </c>
      <c r="C81" s="68" t="s">
        <v>770</v>
      </c>
      <c r="D81" s="65">
        <f>0*3</f>
        <v>0</v>
      </c>
      <c r="E81" s="65">
        <f>4.29*3</f>
        <v>12.870000000000001</v>
      </c>
      <c r="F81" s="69">
        <v>0</v>
      </c>
      <c r="G81" s="69">
        <v>0</v>
      </c>
      <c r="H81" s="65">
        <f t="shared" si="1"/>
        <v>12.870000000000001</v>
      </c>
    </row>
    <row r="82" spans="1:8" ht="25.5" hidden="1" customHeight="1" x14ac:dyDescent="0.25">
      <c r="A82" s="3">
        <v>18</v>
      </c>
      <c r="B82" s="68" t="s">
        <v>115</v>
      </c>
      <c r="C82" s="68" t="s">
        <v>770</v>
      </c>
      <c r="D82" s="65">
        <f>0*3</f>
        <v>0</v>
      </c>
      <c r="E82" s="65">
        <f>4.29*3</f>
        <v>12.870000000000001</v>
      </c>
      <c r="F82" s="69">
        <v>0</v>
      </c>
      <c r="G82" s="69">
        <v>0</v>
      </c>
      <c r="H82" s="65">
        <f t="shared" si="1"/>
        <v>12.870000000000001</v>
      </c>
    </row>
    <row r="83" spans="1:8" ht="25.5" hidden="1" customHeight="1" x14ac:dyDescent="0.25">
      <c r="A83" s="3">
        <v>19</v>
      </c>
      <c r="B83" s="68" t="s">
        <v>113</v>
      </c>
      <c r="C83" s="68" t="s">
        <v>116</v>
      </c>
      <c r="D83" s="65">
        <f>2.0486195051389*1</f>
        <v>2.0486195051389</v>
      </c>
      <c r="E83" s="65">
        <f>49.335678948477*1</f>
        <v>49.335678948477003</v>
      </c>
      <c r="F83" s="69">
        <v>0</v>
      </c>
      <c r="G83" s="69">
        <v>0</v>
      </c>
      <c r="H83" s="65">
        <f t="shared" si="1"/>
        <v>51.384298453615905</v>
      </c>
    </row>
    <row r="84" spans="1:8" ht="25.5" hidden="1" customHeight="1" x14ac:dyDescent="0.25">
      <c r="A84" s="3">
        <v>20</v>
      </c>
      <c r="B84" s="68" t="s">
        <v>113</v>
      </c>
      <c r="C84" s="68" t="s">
        <v>795</v>
      </c>
      <c r="D84" s="65">
        <f>0*6</f>
        <v>0</v>
      </c>
      <c r="E84" s="65">
        <f>1.248312*6</f>
        <v>7.4898720000000001</v>
      </c>
      <c r="F84" s="69">
        <v>0</v>
      </c>
      <c r="G84" s="69">
        <v>0</v>
      </c>
      <c r="H84" s="65">
        <f t="shared" si="1"/>
        <v>7.4898720000000001</v>
      </c>
    </row>
    <row r="85" spans="1:8" ht="25.5" hidden="1" customHeight="1" x14ac:dyDescent="0.25">
      <c r="A85" s="3">
        <v>21</v>
      </c>
      <c r="B85" s="68" t="s">
        <v>113</v>
      </c>
      <c r="C85" s="68" t="s">
        <v>795</v>
      </c>
      <c r="D85" s="65">
        <f>0*2</f>
        <v>0</v>
      </c>
      <c r="E85" s="65">
        <f>1.248312*2</f>
        <v>2.4966240000000002</v>
      </c>
      <c r="F85" s="69">
        <v>0</v>
      </c>
      <c r="G85" s="69">
        <v>0</v>
      </c>
      <c r="H85" s="65">
        <f t="shared" si="1"/>
        <v>2.4966240000000002</v>
      </c>
    </row>
    <row r="86" spans="1:8" ht="25.5" hidden="1" customHeight="1" x14ac:dyDescent="0.25">
      <c r="A86" s="3">
        <v>22</v>
      </c>
      <c r="B86" s="68" t="s">
        <v>117</v>
      </c>
      <c r="C86" s="68" t="s">
        <v>118</v>
      </c>
      <c r="D86" s="65">
        <f>10.36675*1</f>
        <v>10.36675</v>
      </c>
      <c r="E86" s="65">
        <f>14.41875*1</f>
        <v>14.418749999999999</v>
      </c>
      <c r="F86" s="69">
        <v>0</v>
      </c>
      <c r="G86" s="69">
        <v>0</v>
      </c>
      <c r="H86" s="65">
        <f t="shared" si="1"/>
        <v>24.785499999999999</v>
      </c>
    </row>
    <row r="87" spans="1:8" ht="25.5" hidden="1" customHeight="1" x14ac:dyDescent="0.25">
      <c r="A87" s="3">
        <v>23</v>
      </c>
      <c r="B87" s="68" t="s">
        <v>117</v>
      </c>
      <c r="C87" s="68" t="s">
        <v>119</v>
      </c>
      <c r="D87" s="65">
        <f>5.68075*1</f>
        <v>5.6807499999999997</v>
      </c>
      <c r="E87" s="65">
        <f>58.476*1</f>
        <v>58.475999999999999</v>
      </c>
      <c r="F87" s="69">
        <v>0</v>
      </c>
      <c r="G87" s="69">
        <v>0</v>
      </c>
      <c r="H87" s="65">
        <f t="shared" si="1"/>
        <v>64.156750000000002</v>
      </c>
    </row>
    <row r="88" spans="1:8" ht="25.5" hidden="1" customHeight="1" x14ac:dyDescent="0.25">
      <c r="A88" s="3">
        <v>24</v>
      </c>
      <c r="B88" s="68" t="s">
        <v>117</v>
      </c>
      <c r="C88" s="68" t="s">
        <v>120</v>
      </c>
      <c r="D88" s="65">
        <f>0*1</f>
        <v>0</v>
      </c>
      <c r="E88" s="65">
        <f>42.5*1</f>
        <v>42.5</v>
      </c>
      <c r="F88" s="69">
        <v>0</v>
      </c>
      <c r="G88" s="69">
        <v>0</v>
      </c>
      <c r="H88" s="65">
        <f t="shared" si="1"/>
        <v>42.5</v>
      </c>
    </row>
    <row r="89" spans="1:8" ht="25.5" hidden="1" customHeight="1" x14ac:dyDescent="0.25">
      <c r="A89" s="3">
        <v>25</v>
      </c>
      <c r="B89" s="68" t="s">
        <v>113</v>
      </c>
      <c r="C89" s="68" t="s">
        <v>121</v>
      </c>
      <c r="D89" s="65">
        <f>0.0156*1</f>
        <v>1.5599999999999999E-2</v>
      </c>
      <c r="E89" s="65">
        <f>5.0743389558154*1</f>
        <v>5.0743389558154002</v>
      </c>
      <c r="F89" s="69">
        <v>0</v>
      </c>
      <c r="G89" s="69">
        <v>0</v>
      </c>
      <c r="H89" s="65">
        <f t="shared" si="1"/>
        <v>5.0899389558154002</v>
      </c>
    </row>
    <row r="90" spans="1:8" ht="25.5" hidden="1" customHeight="1" x14ac:dyDescent="0.25">
      <c r="A90" s="3">
        <v>26</v>
      </c>
      <c r="B90" s="68" t="s">
        <v>113</v>
      </c>
      <c r="C90" s="68" t="s">
        <v>122</v>
      </c>
      <c r="D90" s="65">
        <f>97.30032*1</f>
        <v>97.300319999999999</v>
      </c>
      <c r="E90" s="65">
        <f>8.963448*1</f>
        <v>8.9634479999999996</v>
      </c>
      <c r="F90" s="69">
        <v>0</v>
      </c>
      <c r="G90" s="69">
        <v>0</v>
      </c>
      <c r="H90" s="65">
        <f t="shared" si="1"/>
        <v>106.263768</v>
      </c>
    </row>
    <row r="91" spans="1:8" ht="25.5" hidden="1" customHeight="1" x14ac:dyDescent="0.25">
      <c r="A91" s="3">
        <v>27</v>
      </c>
      <c r="B91" s="68" t="s">
        <v>113</v>
      </c>
      <c r="C91" s="68" t="s">
        <v>123</v>
      </c>
      <c r="D91" s="65">
        <f>0.431184*500</f>
        <v>215.59200000000001</v>
      </c>
      <c r="E91" s="65">
        <f>0*500</f>
        <v>0</v>
      </c>
      <c r="F91" s="69">
        <v>0</v>
      </c>
      <c r="G91" s="69">
        <v>0</v>
      </c>
      <c r="H91" s="65">
        <f t="shared" si="1"/>
        <v>215.59200000000001</v>
      </c>
    </row>
    <row r="92" spans="1:8" ht="25.5" hidden="1" customHeight="1" x14ac:dyDescent="0.25">
      <c r="A92" s="3">
        <v>28</v>
      </c>
      <c r="B92" s="68" t="s">
        <v>115</v>
      </c>
      <c r="C92" s="68" t="s">
        <v>780</v>
      </c>
      <c r="D92" s="65">
        <f>0*6</f>
        <v>0</v>
      </c>
      <c r="E92" s="65">
        <f>0.31*6</f>
        <v>1.8599999999999999</v>
      </c>
      <c r="F92" s="69">
        <v>0</v>
      </c>
      <c r="G92" s="69">
        <v>0</v>
      </c>
      <c r="H92" s="65">
        <f t="shared" si="1"/>
        <v>1.8599999999999999</v>
      </c>
    </row>
    <row r="93" spans="1:8" ht="25.5" hidden="1" customHeight="1" x14ac:dyDescent="0.25">
      <c r="A93" s="3">
        <v>29</v>
      </c>
      <c r="B93" s="68" t="s">
        <v>113</v>
      </c>
      <c r="C93" s="68" t="s">
        <v>124</v>
      </c>
      <c r="D93" s="65">
        <f>202.80693334171*1</f>
        <v>202.80693334170999</v>
      </c>
      <c r="E93" s="65">
        <f>5.1127325252303*1</f>
        <v>5.1127325252303004</v>
      </c>
      <c r="F93" s="69">
        <v>0</v>
      </c>
      <c r="G93" s="69">
        <v>0</v>
      </c>
      <c r="H93" s="65">
        <f t="shared" si="1"/>
        <v>207.91966586694031</v>
      </c>
    </row>
    <row r="94" spans="1:8" ht="25.5" hidden="1" customHeight="1" x14ac:dyDescent="0.25">
      <c r="A94" s="3">
        <v>30</v>
      </c>
      <c r="B94" s="68" t="s">
        <v>113</v>
      </c>
      <c r="C94" s="68" t="s">
        <v>125</v>
      </c>
      <c r="D94" s="65">
        <f>1.7931906338949*1</f>
        <v>1.7931906338949</v>
      </c>
      <c r="E94" s="65">
        <f>56.636000874804*1</f>
        <v>56.636000874803997</v>
      </c>
      <c r="F94" s="69">
        <v>0</v>
      </c>
      <c r="G94" s="69">
        <v>0</v>
      </c>
      <c r="H94" s="65">
        <f t="shared" si="1"/>
        <v>58.429191508698899</v>
      </c>
    </row>
    <row r="95" spans="1:8" hidden="1" x14ac:dyDescent="0.25">
      <c r="A95" s="3"/>
      <c r="B95" s="68"/>
      <c r="C95" s="68"/>
      <c r="D95" s="65"/>
      <c r="E95" s="65"/>
      <c r="F95" s="69"/>
      <c r="G95" s="69"/>
      <c r="H95" s="65"/>
    </row>
    <row r="96" spans="1:8" ht="51" x14ac:dyDescent="0.25">
      <c r="A96" s="3" t="s">
        <v>126</v>
      </c>
      <c r="B96" s="68" t="s">
        <v>113</v>
      </c>
      <c r="C96" s="68" t="s">
        <v>127</v>
      </c>
      <c r="D96" s="65">
        <f>D80+D83+D84+D85+D89+D90+D91+D93+D94</f>
        <v>856.70885548074386</v>
      </c>
      <c r="E96" s="65">
        <f>E80+E83+E84+E85+E89+E90+E91+E93+E94</f>
        <v>492.03544730432662</v>
      </c>
      <c r="F96" s="69">
        <f>F80+F83+F84+F85+F89+F90+F91+F93+F94</f>
        <v>0</v>
      </c>
      <c r="G96" s="69">
        <f>G80+G83+G84+G85+G89+G90+G91+G93+G94</f>
        <v>0</v>
      </c>
      <c r="H96" s="65">
        <f>SUM(D96:G96)</f>
        <v>1348.7443027850704</v>
      </c>
    </row>
    <row r="97" spans="1:8" ht="127.5" x14ac:dyDescent="0.25">
      <c r="A97" s="3" t="s">
        <v>128</v>
      </c>
      <c r="B97" s="68" t="s">
        <v>115</v>
      </c>
      <c r="C97" s="68" t="s">
        <v>127</v>
      </c>
      <c r="D97" s="65">
        <f>D81+D82+D92</f>
        <v>0</v>
      </c>
      <c r="E97" s="65">
        <f>E81+E82+E92</f>
        <v>27.6</v>
      </c>
      <c r="F97" s="69">
        <f>F81+F82+F92</f>
        <v>0</v>
      </c>
      <c r="G97" s="69">
        <f>G81+G82+G92</f>
        <v>0</v>
      </c>
      <c r="H97" s="65">
        <f>SUM(D97:G97)</f>
        <v>27.6</v>
      </c>
    </row>
    <row r="98" spans="1:8" ht="127.5" x14ac:dyDescent="0.25">
      <c r="A98" s="3" t="s">
        <v>129</v>
      </c>
      <c r="B98" s="68" t="s">
        <v>117</v>
      </c>
      <c r="C98" s="68" t="s">
        <v>127</v>
      </c>
      <c r="D98" s="65">
        <f>D86+D87+D88</f>
        <v>16.047499999999999</v>
      </c>
      <c r="E98" s="65">
        <f>E86+E87+E88</f>
        <v>115.39475</v>
      </c>
      <c r="F98" s="69">
        <f>F86+F87+F88</f>
        <v>0</v>
      </c>
      <c r="G98" s="69">
        <f>G86+G87+G88</f>
        <v>0</v>
      </c>
      <c r="H98" s="65">
        <f>SUM(D98:G98)</f>
        <v>131.44225</v>
      </c>
    </row>
    <row r="99" spans="1:8" hidden="1" x14ac:dyDescent="0.25">
      <c r="A99" s="3"/>
      <c r="B99" s="68"/>
      <c r="C99" s="68"/>
      <c r="D99" s="65"/>
      <c r="E99" s="65"/>
      <c r="F99" s="69"/>
      <c r="G99" s="69"/>
      <c r="H99" s="65"/>
    </row>
    <row r="100" spans="1:8" ht="15" customHeight="1" x14ac:dyDescent="0.25">
      <c r="A100" s="50"/>
      <c r="B100" s="67"/>
      <c r="C100" s="4" t="s">
        <v>130</v>
      </c>
      <c r="D100" s="69">
        <f>SUM(D80:D95)</f>
        <v>872.75635548074388</v>
      </c>
      <c r="E100" s="69">
        <f>SUM(E80:E95)</f>
        <v>635.03019730432663</v>
      </c>
      <c r="F100" s="69">
        <f>SUM(F80:F95)</f>
        <v>0</v>
      </c>
      <c r="G100" s="69">
        <f>SUM(G80:G95)</f>
        <v>0</v>
      </c>
      <c r="H100" s="65">
        <f>SUM(D100:G100)</f>
        <v>1507.7865527850704</v>
      </c>
    </row>
    <row r="101" spans="1:8" ht="15" customHeight="1" x14ac:dyDescent="0.25">
      <c r="A101" s="70"/>
      <c r="B101" s="70"/>
      <c r="C101" s="52" t="s">
        <v>131</v>
      </c>
      <c r="D101" s="69">
        <f>D78+D100</f>
        <v>28973.27351832499</v>
      </c>
      <c r="E101" s="69">
        <f>E78+E100</f>
        <v>22124.707098084</v>
      </c>
      <c r="F101" s="69">
        <f>F78+F100</f>
        <v>225823.87689704067</v>
      </c>
      <c r="G101" s="69">
        <f>G78+G100</f>
        <v>0</v>
      </c>
      <c r="H101" s="65">
        <f>SUM(D101:G101)</f>
        <v>276921.85751344968</v>
      </c>
    </row>
    <row r="102" spans="1:8" ht="15" customHeight="1" x14ac:dyDescent="0.25">
      <c r="A102" s="297" t="s">
        <v>132</v>
      </c>
      <c r="B102" s="297"/>
      <c r="C102" s="297"/>
      <c r="D102" s="297"/>
      <c r="E102" s="297"/>
      <c r="F102" s="297"/>
      <c r="G102" s="297"/>
      <c r="H102" s="297"/>
    </row>
    <row r="103" spans="1:8" ht="25.5" customHeight="1" x14ac:dyDescent="0.25">
      <c r="A103" s="3">
        <v>31</v>
      </c>
      <c r="B103" s="4" t="s">
        <v>133</v>
      </c>
      <c r="C103" s="68" t="s">
        <v>134</v>
      </c>
      <c r="D103" s="65">
        <v>0</v>
      </c>
      <c r="E103" s="65">
        <v>0</v>
      </c>
      <c r="F103" s="65">
        <v>0</v>
      </c>
      <c r="G103" s="65">
        <f>367.45*2</f>
        <v>734.9</v>
      </c>
      <c r="H103" s="65">
        <f t="shared" ref="H103:H127" si="2">SUM(D103:G103)</f>
        <v>734.9</v>
      </c>
    </row>
    <row r="104" spans="1:8" ht="25.5" customHeight="1" x14ac:dyDescent="0.25">
      <c r="A104" s="3">
        <v>32</v>
      </c>
      <c r="B104" s="4" t="s">
        <v>135</v>
      </c>
      <c r="C104" s="68" t="s">
        <v>771</v>
      </c>
      <c r="D104" s="65">
        <v>0</v>
      </c>
      <c r="E104" s="65">
        <v>0</v>
      </c>
      <c r="F104" s="65">
        <v>0</v>
      </c>
      <c r="G104" s="65">
        <f>226*3</f>
        <v>678</v>
      </c>
      <c r="H104" s="65">
        <f t="shared" si="2"/>
        <v>678</v>
      </c>
    </row>
    <row r="105" spans="1:8" ht="25.5" customHeight="1" x14ac:dyDescent="0.25">
      <c r="A105" s="3">
        <v>33</v>
      </c>
      <c r="B105" s="4" t="s">
        <v>136</v>
      </c>
      <c r="C105" s="68" t="s">
        <v>771</v>
      </c>
      <c r="D105" s="65">
        <v>0</v>
      </c>
      <c r="E105" s="65">
        <v>0</v>
      </c>
      <c r="F105" s="65">
        <v>0</v>
      </c>
      <c r="G105" s="65">
        <f>226*3</f>
        <v>678</v>
      </c>
      <c r="H105" s="65">
        <f t="shared" si="2"/>
        <v>678</v>
      </c>
    </row>
    <row r="106" spans="1:8" ht="25.5" customHeight="1" x14ac:dyDescent="0.25">
      <c r="A106" s="3">
        <v>34</v>
      </c>
      <c r="B106" s="4" t="s">
        <v>137</v>
      </c>
      <c r="C106" s="68" t="s">
        <v>138</v>
      </c>
      <c r="D106" s="65">
        <v>0</v>
      </c>
      <c r="E106" s="65">
        <v>0</v>
      </c>
      <c r="F106" s="65">
        <v>0</v>
      </c>
      <c r="G106" s="65">
        <f>4640.5151727685*1</f>
        <v>4640.5151727684997</v>
      </c>
      <c r="H106" s="65">
        <f t="shared" si="2"/>
        <v>4640.5151727684997</v>
      </c>
    </row>
    <row r="107" spans="1:8" ht="25.5" customHeight="1" x14ac:dyDescent="0.25">
      <c r="A107" s="3">
        <v>35</v>
      </c>
      <c r="B107" s="4" t="s">
        <v>139</v>
      </c>
      <c r="C107" s="68" t="s">
        <v>796</v>
      </c>
      <c r="D107" s="65">
        <v>0</v>
      </c>
      <c r="E107" s="65">
        <v>0</v>
      </c>
      <c r="F107" s="65">
        <v>0</v>
      </c>
      <c r="G107" s="65">
        <f>190.99*6</f>
        <v>1145.94</v>
      </c>
      <c r="H107" s="65">
        <f t="shared" si="2"/>
        <v>1145.94</v>
      </c>
    </row>
    <row r="108" spans="1:8" ht="25.5" customHeight="1" x14ac:dyDescent="0.25">
      <c r="A108" s="3">
        <v>36</v>
      </c>
      <c r="B108" s="4" t="s">
        <v>140</v>
      </c>
      <c r="C108" s="68" t="s">
        <v>796</v>
      </c>
      <c r="D108" s="65">
        <v>0</v>
      </c>
      <c r="E108" s="65">
        <v>0</v>
      </c>
      <c r="F108" s="65">
        <v>0</v>
      </c>
      <c r="G108" s="65">
        <f>190.99*2</f>
        <v>381.98</v>
      </c>
      <c r="H108" s="65">
        <f t="shared" si="2"/>
        <v>381.98</v>
      </c>
    </row>
    <row r="109" spans="1:8" ht="25.5" customHeight="1" x14ac:dyDescent="0.25">
      <c r="A109" s="3">
        <v>37</v>
      </c>
      <c r="B109" s="4" t="s">
        <v>141</v>
      </c>
      <c r="C109" s="68" t="s">
        <v>142</v>
      </c>
      <c r="D109" s="65">
        <v>0</v>
      </c>
      <c r="E109" s="65">
        <v>0</v>
      </c>
      <c r="F109" s="65">
        <v>0</v>
      </c>
      <c r="G109" s="65">
        <f>301.83*1</f>
        <v>301.83</v>
      </c>
      <c r="H109" s="65">
        <f t="shared" si="2"/>
        <v>301.83</v>
      </c>
    </row>
    <row r="110" spans="1:8" ht="25.5" customHeight="1" x14ac:dyDescent="0.25">
      <c r="A110" s="3">
        <v>38</v>
      </c>
      <c r="B110" s="4" t="s">
        <v>143</v>
      </c>
      <c r="C110" s="68" t="s">
        <v>144</v>
      </c>
      <c r="D110" s="65">
        <v>0</v>
      </c>
      <c r="E110" s="65">
        <v>0</v>
      </c>
      <c r="F110" s="65">
        <v>0</v>
      </c>
      <c r="G110" s="65">
        <f>802.2033379165*1</f>
        <v>802.2033379165</v>
      </c>
      <c r="H110" s="65">
        <f t="shared" si="2"/>
        <v>802.2033379165</v>
      </c>
    </row>
    <row r="111" spans="1:8" ht="25.5" customHeight="1" x14ac:dyDescent="0.25">
      <c r="A111" s="3">
        <v>39</v>
      </c>
      <c r="B111" s="4" t="s">
        <v>145</v>
      </c>
      <c r="C111" s="68" t="s">
        <v>781</v>
      </c>
      <c r="D111" s="65">
        <v>0</v>
      </c>
      <c r="E111" s="65">
        <v>0</v>
      </c>
      <c r="F111" s="65">
        <v>0</v>
      </c>
      <c r="G111" s="65">
        <f>34.08*6</f>
        <v>204.48</v>
      </c>
      <c r="H111" s="65">
        <f t="shared" si="2"/>
        <v>204.48</v>
      </c>
    </row>
    <row r="112" spans="1:8" ht="25.5" customHeight="1" x14ac:dyDescent="0.25">
      <c r="A112" s="3">
        <v>40</v>
      </c>
      <c r="B112" s="4" t="s">
        <v>146</v>
      </c>
      <c r="C112" s="68" t="s">
        <v>147</v>
      </c>
      <c r="D112" s="65">
        <v>0</v>
      </c>
      <c r="E112" s="65">
        <v>0</v>
      </c>
      <c r="F112" s="65">
        <v>0</v>
      </c>
      <c r="G112" s="65">
        <f>32.676372107933*1</f>
        <v>32.676372107932998</v>
      </c>
      <c r="H112" s="65">
        <f t="shared" si="2"/>
        <v>32.676372107932998</v>
      </c>
    </row>
    <row r="113" spans="1:8" ht="25.5" hidden="1" customHeight="1" x14ac:dyDescent="0.25">
      <c r="A113" s="3">
        <v>41</v>
      </c>
      <c r="B113" s="68" t="s">
        <v>148</v>
      </c>
      <c r="C113" s="68" t="s">
        <v>149</v>
      </c>
      <c r="D113" s="65">
        <f>117.004778016*2</f>
        <v>234.00955603200001</v>
      </c>
      <c r="E113" s="65">
        <f>123.867310896*2</f>
        <v>247.73462179200001</v>
      </c>
      <c r="F113" s="65">
        <v>0</v>
      </c>
      <c r="G113" s="65">
        <v>0</v>
      </c>
      <c r="H113" s="65">
        <f t="shared" si="2"/>
        <v>481.74417782400002</v>
      </c>
    </row>
    <row r="114" spans="1:8" ht="25.5" hidden="1" customHeight="1" x14ac:dyDescent="0.25">
      <c r="A114" s="3">
        <v>42</v>
      </c>
      <c r="B114" s="68" t="s">
        <v>150</v>
      </c>
      <c r="C114" s="68" t="s">
        <v>772</v>
      </c>
      <c r="D114" s="65">
        <f>0*3</f>
        <v>0</v>
      </c>
      <c r="E114" s="65">
        <f>3.34*3</f>
        <v>10.02</v>
      </c>
      <c r="F114" s="65">
        <v>0</v>
      </c>
      <c r="G114" s="65">
        <v>0</v>
      </c>
      <c r="H114" s="65">
        <f t="shared" si="2"/>
        <v>10.02</v>
      </c>
    </row>
    <row r="115" spans="1:8" ht="25.5" hidden="1" customHeight="1" x14ac:dyDescent="0.25">
      <c r="A115" s="3">
        <v>43</v>
      </c>
      <c r="B115" s="68" t="s">
        <v>150</v>
      </c>
      <c r="C115" s="68" t="s">
        <v>772</v>
      </c>
      <c r="D115" s="65">
        <f>0*3</f>
        <v>0</v>
      </c>
      <c r="E115" s="65">
        <f>3.34*3</f>
        <v>10.02</v>
      </c>
      <c r="F115" s="65">
        <v>0</v>
      </c>
      <c r="G115" s="65">
        <v>0</v>
      </c>
      <c r="H115" s="65">
        <f t="shared" si="2"/>
        <v>10.02</v>
      </c>
    </row>
    <row r="116" spans="1:8" ht="25.5" hidden="1" customHeight="1" x14ac:dyDescent="0.25">
      <c r="A116" s="3">
        <v>44</v>
      </c>
      <c r="B116" s="68" t="s">
        <v>148</v>
      </c>
      <c r="C116" s="68" t="s">
        <v>151</v>
      </c>
      <c r="D116" s="65">
        <f>1.4218995226822*1</f>
        <v>1.4218995226822</v>
      </c>
      <c r="E116" s="65">
        <f>34.24275624247*1</f>
        <v>34.242756242470001</v>
      </c>
      <c r="F116" s="65">
        <v>0</v>
      </c>
      <c r="G116" s="65">
        <v>0</v>
      </c>
      <c r="H116" s="65">
        <f t="shared" si="2"/>
        <v>35.664655765152204</v>
      </c>
    </row>
    <row r="117" spans="1:8" ht="25.5" hidden="1" customHeight="1" x14ac:dyDescent="0.25">
      <c r="A117" s="3">
        <v>45</v>
      </c>
      <c r="B117" s="68" t="s">
        <v>148</v>
      </c>
      <c r="C117" s="68" t="s">
        <v>797</v>
      </c>
      <c r="D117" s="65">
        <f>0*6</f>
        <v>0</v>
      </c>
      <c r="E117" s="65">
        <f>0.866424552*6</f>
        <v>5.1985473120000005</v>
      </c>
      <c r="F117" s="65">
        <v>0</v>
      </c>
      <c r="G117" s="65">
        <v>0</v>
      </c>
      <c r="H117" s="65">
        <f t="shared" si="2"/>
        <v>5.1985473120000005</v>
      </c>
    </row>
    <row r="118" spans="1:8" ht="25.5" hidden="1" customHeight="1" x14ac:dyDescent="0.25">
      <c r="A118" s="3">
        <v>46</v>
      </c>
      <c r="B118" s="68" t="s">
        <v>148</v>
      </c>
      <c r="C118" s="68" t="s">
        <v>797</v>
      </c>
      <c r="D118" s="65">
        <f>0*2</f>
        <v>0</v>
      </c>
      <c r="E118" s="65">
        <f>0.866424552*2</f>
        <v>1.732849104</v>
      </c>
      <c r="F118" s="65">
        <v>0</v>
      </c>
      <c r="G118" s="65">
        <v>0</v>
      </c>
      <c r="H118" s="65">
        <f t="shared" si="2"/>
        <v>1.732849104</v>
      </c>
    </row>
    <row r="119" spans="1:8" ht="25.5" hidden="1" customHeight="1" x14ac:dyDescent="0.25">
      <c r="A119" s="3">
        <v>47</v>
      </c>
      <c r="B119" s="68" t="s">
        <v>152</v>
      </c>
      <c r="C119" s="68" t="s">
        <v>153</v>
      </c>
      <c r="D119" s="65">
        <f>8.92577175*1</f>
        <v>8.9257717499999991</v>
      </c>
      <c r="E119" s="65">
        <f>12.41454375*1</f>
        <v>12.41454375</v>
      </c>
      <c r="F119" s="65">
        <v>0</v>
      </c>
      <c r="G119" s="65">
        <v>0</v>
      </c>
      <c r="H119" s="65">
        <f t="shared" si="2"/>
        <v>21.340315499999999</v>
      </c>
    </row>
    <row r="120" spans="1:8" ht="25.5" hidden="1" customHeight="1" x14ac:dyDescent="0.25">
      <c r="A120" s="3">
        <v>48</v>
      </c>
      <c r="B120" s="68" t="s">
        <v>152</v>
      </c>
      <c r="C120" s="68" t="s">
        <v>154</v>
      </c>
      <c r="D120" s="65">
        <f>4.89112575*1</f>
        <v>4.8911257499999996</v>
      </c>
      <c r="E120" s="65">
        <f>50.347836*1</f>
        <v>50.347836000000001</v>
      </c>
      <c r="F120" s="65">
        <v>0</v>
      </c>
      <c r="G120" s="65">
        <v>0</v>
      </c>
      <c r="H120" s="65">
        <f t="shared" si="2"/>
        <v>55.238961750000001</v>
      </c>
    </row>
    <row r="121" spans="1:8" ht="25.5" hidden="1" customHeight="1" x14ac:dyDescent="0.25">
      <c r="A121" s="3">
        <v>49</v>
      </c>
      <c r="B121" s="68" t="s">
        <v>152</v>
      </c>
      <c r="C121" s="68" t="s">
        <v>155</v>
      </c>
      <c r="D121" s="65">
        <f>0*1</f>
        <v>0</v>
      </c>
      <c r="E121" s="65">
        <f>36.5925*1</f>
        <v>36.592500000000001</v>
      </c>
      <c r="F121" s="65">
        <v>0</v>
      </c>
      <c r="G121" s="65">
        <v>0</v>
      </c>
      <c r="H121" s="65">
        <f t="shared" si="2"/>
        <v>36.592500000000001</v>
      </c>
    </row>
    <row r="122" spans="1:8" ht="25.5" hidden="1" customHeight="1" x14ac:dyDescent="0.25">
      <c r="A122" s="3">
        <v>50</v>
      </c>
      <c r="B122" s="68" t="s">
        <v>148</v>
      </c>
      <c r="C122" s="68" t="s">
        <v>156</v>
      </c>
      <c r="D122" s="65">
        <f>0.0108276*1</f>
        <v>1.08276E-2</v>
      </c>
      <c r="E122" s="65">
        <f>3.5219815691017*1</f>
        <v>3.5219815691016998</v>
      </c>
      <c r="F122" s="65">
        <v>0</v>
      </c>
      <c r="G122" s="65">
        <v>0</v>
      </c>
      <c r="H122" s="65">
        <f t="shared" si="2"/>
        <v>3.5328091691016996</v>
      </c>
    </row>
    <row r="123" spans="1:8" ht="25.5" hidden="1" customHeight="1" x14ac:dyDescent="0.25">
      <c r="A123" s="3">
        <v>51</v>
      </c>
      <c r="B123" s="68" t="s">
        <v>148</v>
      </c>
      <c r="C123" s="68" t="s">
        <v>157</v>
      </c>
      <c r="D123" s="65">
        <f>67.53390672*1</f>
        <v>67.533906720000004</v>
      </c>
      <c r="E123" s="65">
        <f>6.221322408*1</f>
        <v>6.2213224079999998</v>
      </c>
      <c r="F123" s="65">
        <v>0</v>
      </c>
      <c r="G123" s="65">
        <v>0</v>
      </c>
      <c r="H123" s="65">
        <f t="shared" si="2"/>
        <v>73.755229128000011</v>
      </c>
    </row>
    <row r="124" spans="1:8" ht="25.5" hidden="1" customHeight="1" x14ac:dyDescent="0.25">
      <c r="A124" s="3">
        <v>52</v>
      </c>
      <c r="B124" s="68" t="s">
        <v>148</v>
      </c>
      <c r="C124" s="68" t="s">
        <v>158</v>
      </c>
      <c r="D124" s="65">
        <f>0.299274864*500</f>
        <v>149.63743199999999</v>
      </c>
      <c r="E124" s="65">
        <f>0*500</f>
        <v>0</v>
      </c>
      <c r="F124" s="65">
        <v>0</v>
      </c>
      <c r="G124" s="65">
        <v>0</v>
      </c>
      <c r="H124" s="65">
        <f t="shared" si="2"/>
        <v>149.63743199999999</v>
      </c>
    </row>
    <row r="125" spans="1:8" ht="25.5" hidden="1" customHeight="1" x14ac:dyDescent="0.25">
      <c r="A125" s="3">
        <v>53</v>
      </c>
      <c r="B125" s="68" t="s">
        <v>150</v>
      </c>
      <c r="C125" s="68" t="s">
        <v>782</v>
      </c>
      <c r="D125" s="65">
        <f>0*6</f>
        <v>0</v>
      </c>
      <c r="E125" s="65">
        <f>0.24*6</f>
        <v>1.44</v>
      </c>
      <c r="F125" s="65">
        <v>0</v>
      </c>
      <c r="G125" s="65">
        <v>0</v>
      </c>
      <c r="H125" s="65">
        <f t="shared" si="2"/>
        <v>1.44</v>
      </c>
    </row>
    <row r="126" spans="1:8" ht="25.5" hidden="1" customHeight="1" x14ac:dyDescent="0.25">
      <c r="A126" s="3">
        <v>54</v>
      </c>
      <c r="B126" s="68" t="s">
        <v>148</v>
      </c>
      <c r="C126" s="68" t="s">
        <v>159</v>
      </c>
      <c r="D126" s="65">
        <f>140.76361227248*1</f>
        <v>140.76361227248</v>
      </c>
      <c r="E126" s="65">
        <f>3.5486296596272*1</f>
        <v>3.5486296596272</v>
      </c>
      <c r="F126" s="65">
        <v>0</v>
      </c>
      <c r="G126" s="65">
        <v>0</v>
      </c>
      <c r="H126" s="65">
        <f t="shared" si="2"/>
        <v>144.31224193210721</v>
      </c>
    </row>
    <row r="127" spans="1:8" ht="25.5" hidden="1" customHeight="1" x14ac:dyDescent="0.25">
      <c r="A127" s="3">
        <v>55</v>
      </c>
      <c r="B127" s="68" t="s">
        <v>148</v>
      </c>
      <c r="C127" s="68" t="s">
        <v>160</v>
      </c>
      <c r="D127" s="65">
        <f>1.2446122376641*1</f>
        <v>1.2446122376641</v>
      </c>
      <c r="E127" s="65">
        <f>39.309741222566*1</f>
        <v>39.309741222565997</v>
      </c>
      <c r="F127" s="65">
        <v>0</v>
      </c>
      <c r="G127" s="65">
        <v>0</v>
      </c>
      <c r="H127" s="65">
        <f t="shared" si="2"/>
        <v>40.554353460230097</v>
      </c>
    </row>
    <row r="128" spans="1:8" hidden="1" x14ac:dyDescent="0.25">
      <c r="A128" s="3"/>
      <c r="B128" s="68"/>
      <c r="C128" s="71"/>
      <c r="D128" s="65"/>
      <c r="E128" s="65"/>
      <c r="F128" s="65"/>
      <c r="G128" s="65"/>
      <c r="H128" s="65"/>
    </row>
    <row r="129" spans="1:8" ht="51" x14ac:dyDescent="0.25">
      <c r="A129" s="3" t="s">
        <v>161</v>
      </c>
      <c r="B129" s="68" t="s">
        <v>148</v>
      </c>
      <c r="C129" s="71" t="s">
        <v>162</v>
      </c>
      <c r="D129" s="65">
        <f>D113+D116+D117+D118+D122+D123+D124+D126+D127</f>
        <v>594.62184638482631</v>
      </c>
      <c r="E129" s="65">
        <f>E113+E116+E117+E118+E122+E123+E124+E126+E127</f>
        <v>341.51044930976491</v>
      </c>
      <c r="F129" s="65">
        <f>F113+F116+F117+F118+F122+F123+F124+F126+F127</f>
        <v>0</v>
      </c>
      <c r="G129" s="65">
        <f>G113+G116+G117+G118+G122+G123+G124+G126+G127</f>
        <v>0</v>
      </c>
      <c r="H129" s="65">
        <f>SUM(D129:G129)</f>
        <v>936.13229569459122</v>
      </c>
    </row>
    <row r="130" spans="1:8" ht="25.5" x14ac:dyDescent="0.25">
      <c r="A130" s="3" t="s">
        <v>163</v>
      </c>
      <c r="B130" s="68" t="s">
        <v>150</v>
      </c>
      <c r="C130" s="71" t="s">
        <v>164</v>
      </c>
      <c r="D130" s="65">
        <f>D114+D115+D125</f>
        <v>0</v>
      </c>
      <c r="E130" s="65">
        <f>E114+E115+E125</f>
        <v>21.48</v>
      </c>
      <c r="F130" s="65">
        <f>F114+F115+F125</f>
        <v>0</v>
      </c>
      <c r="G130" s="65">
        <f>G114+G115+G125</f>
        <v>0</v>
      </c>
      <c r="H130" s="65">
        <f>SUM(D130:G130)</f>
        <v>21.48</v>
      </c>
    </row>
    <row r="131" spans="1:8" ht="89.25" x14ac:dyDescent="0.25">
      <c r="A131" s="3" t="s">
        <v>165</v>
      </c>
      <c r="B131" s="68" t="s">
        <v>152</v>
      </c>
      <c r="C131" s="71" t="s">
        <v>162</v>
      </c>
      <c r="D131" s="65">
        <f>D119+D120+D121</f>
        <v>13.8168975</v>
      </c>
      <c r="E131" s="65">
        <f>E119+E120+E121</f>
        <v>99.354879750000009</v>
      </c>
      <c r="F131" s="65">
        <f>F119+F120+F121</f>
        <v>0</v>
      </c>
      <c r="G131" s="65">
        <f>G119+G120+G121</f>
        <v>0</v>
      </c>
      <c r="H131" s="65">
        <f>SUM(D131:G131)</f>
        <v>113.17177725000001</v>
      </c>
    </row>
    <row r="132" spans="1:8" hidden="1" x14ac:dyDescent="0.25">
      <c r="A132" s="3"/>
      <c r="B132" s="68"/>
      <c r="C132" s="71"/>
      <c r="D132" s="65"/>
      <c r="E132" s="65"/>
      <c r="F132" s="65"/>
      <c r="G132" s="65"/>
      <c r="H132" s="65"/>
    </row>
    <row r="133" spans="1:8" ht="15" customHeight="1" x14ac:dyDescent="0.25">
      <c r="A133" s="50"/>
      <c r="B133" s="67"/>
      <c r="C133" s="4" t="s">
        <v>166</v>
      </c>
      <c r="D133" s="65">
        <f>SUM(D103:D128)</f>
        <v>608.43874388482629</v>
      </c>
      <c r="E133" s="65">
        <f>SUM(E103:E128)</f>
        <v>462.34532905976494</v>
      </c>
      <c r="F133" s="65">
        <f>SUM(F103:F128)</f>
        <v>0</v>
      </c>
      <c r="G133" s="65">
        <f>SUM(G103:G128)</f>
        <v>9600.5248827929336</v>
      </c>
      <c r="H133" s="65">
        <f>SUM(D133:G133)</f>
        <v>10671.308955737524</v>
      </c>
    </row>
    <row r="134" spans="1:8" ht="15" customHeight="1" x14ac:dyDescent="0.25">
      <c r="A134" s="50"/>
      <c r="B134" s="67"/>
      <c r="C134" s="4" t="s">
        <v>167</v>
      </c>
      <c r="D134" s="65">
        <f>D101+D133</f>
        <v>29581.712262209818</v>
      </c>
      <c r="E134" s="65">
        <f>E101+E133</f>
        <v>22587.052427143764</v>
      </c>
      <c r="F134" s="65">
        <f>F101+F133</f>
        <v>225823.87689704067</v>
      </c>
      <c r="G134" s="65">
        <f>G101+G133</f>
        <v>9600.5248827929336</v>
      </c>
      <c r="H134" s="65">
        <f>SUM(D134:G134)</f>
        <v>287593.16646918724</v>
      </c>
    </row>
    <row r="135" spans="1:8" ht="15" customHeight="1" x14ac:dyDescent="0.25">
      <c r="A135" s="295" t="s">
        <v>168</v>
      </c>
      <c r="B135" s="295"/>
      <c r="C135" s="295"/>
      <c r="D135" s="295"/>
      <c r="E135" s="295"/>
      <c r="F135" s="295"/>
      <c r="G135" s="295"/>
      <c r="H135" s="295"/>
    </row>
    <row r="136" spans="1:8" ht="25.5" hidden="1" customHeight="1" x14ac:dyDescent="0.25">
      <c r="A136" s="3">
        <v>56</v>
      </c>
      <c r="B136" s="68" t="s">
        <v>169</v>
      </c>
      <c r="C136" s="71" t="s">
        <v>170</v>
      </c>
      <c r="D136" s="65">
        <v>0</v>
      </c>
      <c r="E136" s="65">
        <v>0</v>
      </c>
      <c r="F136" s="65">
        <v>0</v>
      </c>
      <c r="G136" s="65">
        <f>1543.2402754035*2</f>
        <v>3086.4805508069999</v>
      </c>
      <c r="H136" s="65">
        <f t="shared" ref="H136:H165" si="3">SUM(D136:G136)</f>
        <v>3086.4805508069999</v>
      </c>
    </row>
    <row r="137" spans="1:8" ht="25.5" hidden="1" customHeight="1" x14ac:dyDescent="0.25">
      <c r="A137" s="3">
        <v>57</v>
      </c>
      <c r="B137" s="68" t="s">
        <v>169</v>
      </c>
      <c r="C137" s="71" t="s">
        <v>773</v>
      </c>
      <c r="D137" s="65">
        <v>0</v>
      </c>
      <c r="E137" s="65">
        <v>0</v>
      </c>
      <c r="F137" s="65">
        <v>0</v>
      </c>
      <c r="G137" s="65">
        <f>33.93*3</f>
        <v>101.78999999999999</v>
      </c>
      <c r="H137" s="65">
        <f t="shared" si="3"/>
        <v>101.78999999999999</v>
      </c>
    </row>
    <row r="138" spans="1:8" ht="25.5" hidden="1" customHeight="1" x14ac:dyDescent="0.25">
      <c r="A138" s="3">
        <v>58</v>
      </c>
      <c r="B138" s="68" t="s">
        <v>169</v>
      </c>
      <c r="C138" s="71" t="s">
        <v>773</v>
      </c>
      <c r="D138" s="65">
        <v>0</v>
      </c>
      <c r="E138" s="65">
        <v>0</v>
      </c>
      <c r="F138" s="65">
        <v>0</v>
      </c>
      <c r="G138" s="65">
        <f>33.93*3</f>
        <v>101.78999999999999</v>
      </c>
      <c r="H138" s="65">
        <f t="shared" si="3"/>
        <v>101.78999999999999</v>
      </c>
    </row>
    <row r="139" spans="1:8" ht="25.5" hidden="1" customHeight="1" x14ac:dyDescent="0.25">
      <c r="A139" s="3">
        <v>59</v>
      </c>
      <c r="B139" s="68" t="s">
        <v>169</v>
      </c>
      <c r="C139" s="71" t="s">
        <v>171</v>
      </c>
      <c r="D139" s="65">
        <v>0</v>
      </c>
      <c r="E139" s="65">
        <v>0</v>
      </c>
      <c r="F139" s="65">
        <v>0</v>
      </c>
      <c r="G139" s="65">
        <f>1555.0860122615*1</f>
        <v>1555.0860122614999</v>
      </c>
      <c r="H139" s="65">
        <f t="shared" si="3"/>
        <v>1555.0860122614999</v>
      </c>
    </row>
    <row r="140" spans="1:8" ht="25.5" hidden="1" customHeight="1" x14ac:dyDescent="0.25">
      <c r="A140" s="3">
        <v>60</v>
      </c>
      <c r="B140" s="68" t="s">
        <v>169</v>
      </c>
      <c r="C140" s="71" t="s">
        <v>798</v>
      </c>
      <c r="D140" s="65">
        <v>0</v>
      </c>
      <c r="E140" s="65">
        <v>0</v>
      </c>
      <c r="F140" s="65">
        <v>0</v>
      </c>
      <c r="G140" s="65">
        <f>18.583433362213*6</f>
        <v>111.500600173278</v>
      </c>
      <c r="H140" s="65">
        <f t="shared" si="3"/>
        <v>111.500600173278</v>
      </c>
    </row>
    <row r="141" spans="1:8" ht="25.5" hidden="1" customHeight="1" x14ac:dyDescent="0.25">
      <c r="A141" s="3">
        <v>61</v>
      </c>
      <c r="B141" s="68" t="s">
        <v>169</v>
      </c>
      <c r="C141" s="71" t="s">
        <v>798</v>
      </c>
      <c r="D141" s="65">
        <v>0</v>
      </c>
      <c r="E141" s="65">
        <v>0</v>
      </c>
      <c r="F141" s="65">
        <v>0</v>
      </c>
      <c r="G141" s="65">
        <f>18.583433362213*2</f>
        <v>37.166866724426001</v>
      </c>
      <c r="H141" s="65">
        <f t="shared" si="3"/>
        <v>37.166866724426001</v>
      </c>
    </row>
    <row r="142" spans="1:8" ht="25.5" hidden="1" customHeight="1" x14ac:dyDescent="0.25">
      <c r="A142" s="3">
        <v>62</v>
      </c>
      <c r="B142" s="68" t="s">
        <v>169</v>
      </c>
      <c r="C142" s="71" t="s">
        <v>172</v>
      </c>
      <c r="D142" s="65">
        <v>0</v>
      </c>
      <c r="E142" s="65">
        <v>0</v>
      </c>
      <c r="F142" s="65">
        <v>0</v>
      </c>
      <c r="G142" s="65">
        <f>131.8570804517*1</f>
        <v>131.8570804517</v>
      </c>
      <c r="H142" s="65">
        <f t="shared" si="3"/>
        <v>131.8570804517</v>
      </c>
    </row>
    <row r="143" spans="1:8" ht="25.5" hidden="1" customHeight="1" x14ac:dyDescent="0.25">
      <c r="A143" s="3">
        <v>63</v>
      </c>
      <c r="B143" s="68" t="s">
        <v>169</v>
      </c>
      <c r="C143" s="71" t="s">
        <v>173</v>
      </c>
      <c r="D143" s="65">
        <v>0</v>
      </c>
      <c r="E143" s="65">
        <v>0</v>
      </c>
      <c r="F143" s="65">
        <v>0</v>
      </c>
      <c r="G143" s="65">
        <f>92.52644623145*1</f>
        <v>92.526446231449995</v>
      </c>
      <c r="H143" s="65">
        <f t="shared" si="3"/>
        <v>92.526446231449995</v>
      </c>
    </row>
    <row r="144" spans="1:8" ht="25.5" hidden="1" customHeight="1" x14ac:dyDescent="0.25">
      <c r="A144" s="3">
        <v>64</v>
      </c>
      <c r="B144" s="68" t="s">
        <v>169</v>
      </c>
      <c r="C144" s="71" t="s">
        <v>174</v>
      </c>
      <c r="D144" s="65">
        <v>0</v>
      </c>
      <c r="E144" s="65">
        <v>0</v>
      </c>
      <c r="F144" s="65">
        <v>0</v>
      </c>
      <c r="G144" s="65">
        <f>195.9206915*1</f>
        <v>195.9206915</v>
      </c>
      <c r="H144" s="65">
        <f t="shared" si="3"/>
        <v>195.9206915</v>
      </c>
    </row>
    <row r="145" spans="1:8" ht="25.5" hidden="1" customHeight="1" x14ac:dyDescent="0.25">
      <c r="A145" s="3">
        <v>65</v>
      </c>
      <c r="B145" s="68" t="s">
        <v>169</v>
      </c>
      <c r="C145" s="71" t="s">
        <v>175</v>
      </c>
      <c r="D145" s="65">
        <v>0</v>
      </c>
      <c r="E145" s="65">
        <v>0</v>
      </c>
      <c r="F145" s="65">
        <v>0</v>
      </c>
      <c r="G145" s="65">
        <f>266.08787476871*1</f>
        <v>266.08787476870998</v>
      </c>
      <c r="H145" s="65">
        <f t="shared" si="3"/>
        <v>266.08787476870998</v>
      </c>
    </row>
    <row r="146" spans="1:8" ht="25.5" hidden="1" customHeight="1" x14ac:dyDescent="0.25">
      <c r="A146" s="3">
        <v>66</v>
      </c>
      <c r="B146" s="68" t="s">
        <v>169</v>
      </c>
      <c r="C146" s="71" t="s">
        <v>176</v>
      </c>
      <c r="D146" s="65">
        <v>0</v>
      </c>
      <c r="E146" s="65">
        <v>0</v>
      </c>
      <c r="F146" s="65">
        <v>0</v>
      </c>
      <c r="G146" s="65">
        <f>76.738452538539*1</f>
        <v>76.738452538538994</v>
      </c>
      <c r="H146" s="65">
        <f t="shared" si="3"/>
        <v>76.738452538538994</v>
      </c>
    </row>
    <row r="147" spans="1:8" ht="25.5" hidden="1" customHeight="1" x14ac:dyDescent="0.25">
      <c r="A147" s="3">
        <v>67</v>
      </c>
      <c r="B147" s="68" t="s">
        <v>169</v>
      </c>
      <c r="C147" s="71" t="s">
        <v>177</v>
      </c>
      <c r="D147" s="65">
        <v>0</v>
      </c>
      <c r="E147" s="65">
        <v>0</v>
      </c>
      <c r="F147" s="65">
        <v>0</v>
      </c>
      <c r="G147" s="65">
        <f>0.3113798196896*500</f>
        <v>155.68990984479998</v>
      </c>
      <c r="H147" s="65">
        <f t="shared" si="3"/>
        <v>155.68990984479998</v>
      </c>
    </row>
    <row r="148" spans="1:8" ht="25.5" hidden="1" customHeight="1" x14ac:dyDescent="0.25">
      <c r="A148" s="3">
        <v>68</v>
      </c>
      <c r="B148" s="68" t="s">
        <v>169</v>
      </c>
      <c r="C148" s="71" t="s">
        <v>783</v>
      </c>
      <c r="D148" s="65">
        <v>0</v>
      </c>
      <c r="E148" s="65">
        <v>0</v>
      </c>
      <c r="F148" s="65">
        <v>0</v>
      </c>
      <c r="G148" s="65">
        <f>6.47*6</f>
        <v>38.82</v>
      </c>
      <c r="H148" s="65">
        <f t="shared" si="3"/>
        <v>38.82</v>
      </c>
    </row>
    <row r="149" spans="1:8" ht="25.5" hidden="1" customHeight="1" x14ac:dyDescent="0.25">
      <c r="A149" s="3">
        <v>69</v>
      </c>
      <c r="B149" s="68" t="s">
        <v>169</v>
      </c>
      <c r="C149" s="71" t="s">
        <v>178</v>
      </c>
      <c r="D149" s="65">
        <v>0</v>
      </c>
      <c r="E149" s="65">
        <v>0</v>
      </c>
      <c r="F149" s="65">
        <v>0</v>
      </c>
      <c r="G149" s="65">
        <f>150.14932851768*1</f>
        <v>150.14932851768</v>
      </c>
      <c r="H149" s="65">
        <f t="shared" si="3"/>
        <v>150.14932851768</v>
      </c>
    </row>
    <row r="150" spans="1:8" ht="25.5" hidden="1" customHeight="1" x14ac:dyDescent="0.25">
      <c r="A150" s="3">
        <v>70</v>
      </c>
      <c r="B150" s="68" t="s">
        <v>169</v>
      </c>
      <c r="C150" s="71" t="s">
        <v>179</v>
      </c>
      <c r="D150" s="65">
        <v>0</v>
      </c>
      <c r="E150" s="65">
        <v>0</v>
      </c>
      <c r="F150" s="65">
        <v>0</v>
      </c>
      <c r="G150" s="65">
        <f>52.883588621533*1</f>
        <v>52.883588621533001</v>
      </c>
      <c r="H150" s="65">
        <f t="shared" si="3"/>
        <v>52.883588621533001</v>
      </c>
    </row>
    <row r="151" spans="1:8" ht="25.5" hidden="1" customHeight="1" x14ac:dyDescent="0.25">
      <c r="A151" s="3">
        <v>71</v>
      </c>
      <c r="B151" s="68" t="s">
        <v>180</v>
      </c>
      <c r="C151" s="71" t="s">
        <v>181</v>
      </c>
      <c r="D151" s="65">
        <v>0</v>
      </c>
      <c r="E151" s="65">
        <v>0</v>
      </c>
      <c r="F151" s="65">
        <v>0</v>
      </c>
      <c r="G151" s="65">
        <f>4319.5247846598*2</f>
        <v>8639.0495693196008</v>
      </c>
      <c r="H151" s="65">
        <f t="shared" si="3"/>
        <v>8639.0495693196008</v>
      </c>
    </row>
    <row r="152" spans="1:8" ht="25.5" hidden="1" customHeight="1" x14ac:dyDescent="0.25">
      <c r="A152" s="3">
        <v>72</v>
      </c>
      <c r="B152" s="68" t="s">
        <v>180</v>
      </c>
      <c r="C152" s="71" t="s">
        <v>774</v>
      </c>
      <c r="D152" s="65">
        <v>0</v>
      </c>
      <c r="E152" s="65">
        <v>0</v>
      </c>
      <c r="F152" s="65">
        <v>0</v>
      </c>
      <c r="G152" s="65">
        <f>93.62*3</f>
        <v>280.86</v>
      </c>
      <c r="H152" s="65">
        <f t="shared" si="3"/>
        <v>280.86</v>
      </c>
    </row>
    <row r="153" spans="1:8" ht="25.5" hidden="1" customHeight="1" x14ac:dyDescent="0.25">
      <c r="A153" s="3">
        <v>73</v>
      </c>
      <c r="B153" s="68" t="s">
        <v>180</v>
      </c>
      <c r="C153" s="71" t="s">
        <v>774</v>
      </c>
      <c r="D153" s="65">
        <v>0</v>
      </c>
      <c r="E153" s="65">
        <v>0</v>
      </c>
      <c r="F153" s="65">
        <v>0</v>
      </c>
      <c r="G153" s="65">
        <f>93.62*3</f>
        <v>280.86</v>
      </c>
      <c r="H153" s="65">
        <f t="shared" si="3"/>
        <v>280.86</v>
      </c>
    </row>
    <row r="154" spans="1:8" ht="25.5" hidden="1" customHeight="1" x14ac:dyDescent="0.25">
      <c r="A154" s="3">
        <v>74</v>
      </c>
      <c r="B154" s="68" t="s">
        <v>180</v>
      </c>
      <c r="C154" s="71" t="s">
        <v>182</v>
      </c>
      <c r="D154" s="65">
        <v>0</v>
      </c>
      <c r="E154" s="65">
        <v>0</v>
      </c>
      <c r="F154" s="65">
        <v>0</v>
      </c>
      <c r="G154" s="65">
        <f>4339.7625942821*1</f>
        <v>4339.7625942820996</v>
      </c>
      <c r="H154" s="65">
        <f t="shared" si="3"/>
        <v>4339.7625942820996</v>
      </c>
    </row>
    <row r="155" spans="1:8" ht="25.5" hidden="1" customHeight="1" x14ac:dyDescent="0.25">
      <c r="A155" s="3">
        <v>75</v>
      </c>
      <c r="B155" s="68" t="s">
        <v>180</v>
      </c>
      <c r="C155" s="71" t="s">
        <v>799</v>
      </c>
      <c r="D155" s="65">
        <v>0</v>
      </c>
      <c r="E155" s="65">
        <v>0</v>
      </c>
      <c r="F155" s="65">
        <v>0</v>
      </c>
      <c r="G155" s="65">
        <f>52.030773036154*6</f>
        <v>312.18463821692399</v>
      </c>
      <c r="H155" s="65">
        <f t="shared" si="3"/>
        <v>312.18463821692399</v>
      </c>
    </row>
    <row r="156" spans="1:8" ht="25.5" hidden="1" customHeight="1" x14ac:dyDescent="0.25">
      <c r="A156" s="3">
        <v>76</v>
      </c>
      <c r="B156" s="68" t="s">
        <v>180</v>
      </c>
      <c r="C156" s="71" t="s">
        <v>799</v>
      </c>
      <c r="D156" s="65">
        <v>0</v>
      </c>
      <c r="E156" s="65">
        <v>0</v>
      </c>
      <c r="F156" s="65">
        <v>0</v>
      </c>
      <c r="G156" s="65">
        <f>52.030773036154*2</f>
        <v>104.061546072308</v>
      </c>
      <c r="H156" s="65">
        <f t="shared" si="3"/>
        <v>104.061546072308</v>
      </c>
    </row>
    <row r="157" spans="1:8" ht="25.5" hidden="1" customHeight="1" x14ac:dyDescent="0.25">
      <c r="A157" s="3">
        <v>77</v>
      </c>
      <c r="B157" s="68" t="s">
        <v>180</v>
      </c>
      <c r="C157" s="71" t="s">
        <v>183</v>
      </c>
      <c r="D157" s="65">
        <v>0</v>
      </c>
      <c r="E157" s="65">
        <v>0</v>
      </c>
      <c r="F157" s="65">
        <v>0</v>
      </c>
      <c r="G157" s="65">
        <f>369.7802583204*1</f>
        <v>369.78025832039998</v>
      </c>
      <c r="H157" s="65">
        <f t="shared" si="3"/>
        <v>369.78025832039998</v>
      </c>
    </row>
    <row r="158" spans="1:8" ht="25.5" hidden="1" customHeight="1" x14ac:dyDescent="0.25">
      <c r="A158" s="3">
        <v>78</v>
      </c>
      <c r="B158" s="68" t="s">
        <v>180</v>
      </c>
      <c r="C158" s="71" t="s">
        <v>184</v>
      </c>
      <c r="D158" s="65">
        <v>0</v>
      </c>
      <c r="E158" s="65">
        <v>0</v>
      </c>
      <c r="F158" s="65">
        <v>0</v>
      </c>
      <c r="G158" s="65">
        <f>259.2093964274*1</f>
        <v>259.20939642740001</v>
      </c>
      <c r="H158" s="65">
        <f t="shared" si="3"/>
        <v>259.20939642740001</v>
      </c>
    </row>
    <row r="159" spans="1:8" ht="25.5" hidden="1" customHeight="1" x14ac:dyDescent="0.25">
      <c r="A159" s="3">
        <v>79</v>
      </c>
      <c r="B159" s="68" t="s">
        <v>180</v>
      </c>
      <c r="C159" s="71" t="s">
        <v>185</v>
      </c>
      <c r="D159" s="65">
        <v>0</v>
      </c>
      <c r="E159" s="65">
        <v>0</v>
      </c>
      <c r="F159" s="65">
        <v>0</v>
      </c>
      <c r="G159" s="65">
        <f>547.425478*1</f>
        <v>547.425478</v>
      </c>
      <c r="H159" s="65">
        <f t="shared" si="3"/>
        <v>547.425478</v>
      </c>
    </row>
    <row r="160" spans="1:8" ht="25.5" hidden="1" customHeight="1" x14ac:dyDescent="0.25">
      <c r="A160" s="3">
        <v>80</v>
      </c>
      <c r="B160" s="68" t="s">
        <v>180</v>
      </c>
      <c r="C160" s="71" t="s">
        <v>186</v>
      </c>
      <c r="D160" s="65">
        <v>0</v>
      </c>
      <c r="E160" s="65">
        <v>0</v>
      </c>
      <c r="F160" s="65">
        <v>0</v>
      </c>
      <c r="G160" s="65">
        <f>726.05783952083*1</f>
        <v>726.05783952083004</v>
      </c>
      <c r="H160" s="65">
        <f t="shared" si="3"/>
        <v>726.05783952083004</v>
      </c>
    </row>
    <row r="161" spans="1:8" ht="25.5" hidden="1" customHeight="1" x14ac:dyDescent="0.25">
      <c r="A161" s="3">
        <v>81</v>
      </c>
      <c r="B161" s="68" t="s">
        <v>180</v>
      </c>
      <c r="C161" s="71" t="s">
        <v>187</v>
      </c>
      <c r="D161" s="65">
        <v>0</v>
      </c>
      <c r="E161" s="65">
        <v>0</v>
      </c>
      <c r="F161" s="65">
        <v>0</v>
      </c>
      <c r="G161" s="65">
        <f>214.31940703687*1</f>
        <v>214.31940703686999</v>
      </c>
      <c r="H161" s="65">
        <f t="shared" si="3"/>
        <v>214.31940703686999</v>
      </c>
    </row>
    <row r="162" spans="1:8" ht="25.5" hidden="1" customHeight="1" x14ac:dyDescent="0.25">
      <c r="A162" s="3">
        <v>82</v>
      </c>
      <c r="B162" s="68" t="s">
        <v>180</v>
      </c>
      <c r="C162" s="71" t="s">
        <v>188</v>
      </c>
      <c r="D162" s="65">
        <v>0</v>
      </c>
      <c r="E162" s="65">
        <v>0</v>
      </c>
      <c r="F162" s="65">
        <v>0</v>
      </c>
      <c r="G162" s="65">
        <f>0.8696340634752*500</f>
        <v>434.81703173760002</v>
      </c>
      <c r="H162" s="65">
        <f t="shared" si="3"/>
        <v>434.81703173760002</v>
      </c>
    </row>
    <row r="163" spans="1:8" ht="25.5" hidden="1" customHeight="1" x14ac:dyDescent="0.25">
      <c r="A163" s="3">
        <v>83</v>
      </c>
      <c r="B163" s="68" t="s">
        <v>180</v>
      </c>
      <c r="C163" s="71" t="s">
        <v>784</v>
      </c>
      <c r="D163" s="65">
        <v>0</v>
      </c>
      <c r="E163" s="65">
        <v>0</v>
      </c>
      <c r="F163" s="65">
        <v>0</v>
      </c>
      <c r="G163" s="65">
        <f>19.28*6</f>
        <v>115.68</v>
      </c>
      <c r="H163" s="65">
        <f t="shared" si="3"/>
        <v>115.68</v>
      </c>
    </row>
    <row r="164" spans="1:8" ht="25.5" hidden="1" customHeight="1" x14ac:dyDescent="0.25">
      <c r="A164" s="3">
        <v>84</v>
      </c>
      <c r="B164" s="68" t="s">
        <v>180</v>
      </c>
      <c r="C164" s="71" t="s">
        <v>189</v>
      </c>
      <c r="D164" s="65">
        <v>0</v>
      </c>
      <c r="E164" s="65">
        <v>0</v>
      </c>
      <c r="F164" s="65">
        <v>0</v>
      </c>
      <c r="G164" s="65">
        <f>419.3458126646*1</f>
        <v>419.34581266459998</v>
      </c>
      <c r="H164" s="65">
        <f t="shared" si="3"/>
        <v>419.34581266459998</v>
      </c>
    </row>
    <row r="165" spans="1:8" ht="25.5" hidden="1" customHeight="1" x14ac:dyDescent="0.25">
      <c r="A165" s="3">
        <v>85</v>
      </c>
      <c r="B165" s="68" t="s">
        <v>180</v>
      </c>
      <c r="C165" s="71" t="s">
        <v>190</v>
      </c>
      <c r="D165" s="65">
        <v>0</v>
      </c>
      <c r="E165" s="65">
        <v>0</v>
      </c>
      <c r="F165" s="65">
        <v>0</v>
      </c>
      <c r="G165" s="65">
        <f>147.67262734226*1</f>
        <v>147.67262734226</v>
      </c>
      <c r="H165" s="65">
        <f t="shared" si="3"/>
        <v>147.67262734226</v>
      </c>
    </row>
    <row r="166" spans="1:8" hidden="1" x14ac:dyDescent="0.25">
      <c r="A166" s="3"/>
      <c r="B166" s="68"/>
      <c r="C166" s="71"/>
      <c r="D166" s="65"/>
      <c r="E166" s="65"/>
      <c r="F166" s="65"/>
      <c r="G166" s="65"/>
      <c r="H166" s="65"/>
    </row>
    <row r="167" spans="1:8" ht="38.25" x14ac:dyDescent="0.25">
      <c r="A167" s="3" t="s">
        <v>191</v>
      </c>
      <c r="B167" s="68" t="s">
        <v>169</v>
      </c>
      <c r="C167" s="71" t="s">
        <v>192</v>
      </c>
      <c r="D167" s="65">
        <f>D136+D137+D138+D139+D140+D141+D142+D143+D144+D145+D146+D147+D148+D149+D150</f>
        <v>0</v>
      </c>
      <c r="E167" s="65">
        <f>E136+E137+E138+E139+E140+E141+E142+E143+E144+E145+E146+E147+E148+E149+E150</f>
        <v>0</v>
      </c>
      <c r="F167" s="65">
        <f>F136+F137+F138+F139+F140+F141+F142+F143+F144+F145+F146+F147+F148+F149+F150</f>
        <v>0</v>
      </c>
      <c r="G167" s="65">
        <f>G136+G137+G138+G139+G140+G141+G142+G143+G144+G145+G146+G147+G148+G149+G150</f>
        <v>6154.4874024406163</v>
      </c>
      <c r="H167" s="65">
        <f>SUM(D167:G167)</f>
        <v>6154.4874024406163</v>
      </c>
    </row>
    <row r="168" spans="1:8" ht="25.5" x14ac:dyDescent="0.25">
      <c r="A168" s="3" t="s">
        <v>193</v>
      </c>
      <c r="B168" s="68" t="s">
        <v>180</v>
      </c>
      <c r="C168" s="71" t="s">
        <v>194</v>
      </c>
      <c r="D168" s="65">
        <f>D151+D152+D153+D154+D155+D156+D157+D158+D159+D160+D161+D162+D163+D164+D165</f>
        <v>0</v>
      </c>
      <c r="E168" s="65">
        <f>E151+E152+E153+E154+E155+E156+E157+E158+E159+E160+E161+E162+E163+E164+E165</f>
        <v>0</v>
      </c>
      <c r="F168" s="65">
        <f>F151+F152+F153+F154+F155+F156+F157+F158+F159+F160+F161+F162+F163+F164+F165</f>
        <v>0</v>
      </c>
      <c r="G168" s="65">
        <f>G151+G152+G153+G154+G155+G156+G157+G158+G159+G160+G161+G162+G163+G164+G165</f>
        <v>17191.086198940895</v>
      </c>
      <c r="H168" s="65">
        <f>SUM(D168:G168)</f>
        <v>17191.086198940895</v>
      </c>
    </row>
    <row r="169" spans="1:8" hidden="1" x14ac:dyDescent="0.25">
      <c r="A169" s="3"/>
      <c r="B169" s="68"/>
      <c r="C169" s="71"/>
      <c r="D169" s="65"/>
      <c r="E169" s="65"/>
      <c r="F169" s="65"/>
      <c r="G169" s="65"/>
      <c r="H169" s="65"/>
    </row>
    <row r="170" spans="1:8" ht="15" customHeight="1" x14ac:dyDescent="0.25">
      <c r="A170" s="50"/>
      <c r="B170" s="67"/>
      <c r="C170" s="4" t="s">
        <v>195</v>
      </c>
      <c r="D170" s="65">
        <f>SUM(D136:D166)</f>
        <v>0</v>
      </c>
      <c r="E170" s="65">
        <f>SUM(E136:E166)</f>
        <v>0</v>
      </c>
      <c r="F170" s="65">
        <f>SUM(F136:F166)</f>
        <v>0</v>
      </c>
      <c r="G170" s="65">
        <f>SUM(G136:G166)</f>
        <v>23345.573601381511</v>
      </c>
      <c r="H170" s="65">
        <f>SUM(D170:G170)</f>
        <v>23345.573601381511</v>
      </c>
    </row>
    <row r="171" spans="1:8" ht="15" customHeight="1" x14ac:dyDescent="0.25">
      <c r="A171" s="50"/>
      <c r="B171" s="67"/>
      <c r="C171" s="4" t="s">
        <v>196</v>
      </c>
      <c r="D171" s="65">
        <f>D134+D170</f>
        <v>29581.712262209818</v>
      </c>
      <c r="E171" s="65">
        <f>E134+E170</f>
        <v>22587.052427143764</v>
      </c>
      <c r="F171" s="65">
        <f>F134+F170</f>
        <v>225823.87689704067</v>
      </c>
      <c r="G171" s="65">
        <f>G134+G170</f>
        <v>32946.098484174443</v>
      </c>
      <c r="H171" s="65">
        <f>SUM(D171:G171)</f>
        <v>310938.74007056875</v>
      </c>
    </row>
    <row r="172" spans="1:8" ht="54" customHeight="1" x14ac:dyDescent="0.25">
      <c r="A172" s="295" t="s">
        <v>197</v>
      </c>
      <c r="B172" s="295"/>
      <c r="C172" s="295"/>
      <c r="D172" s="295"/>
      <c r="E172" s="295"/>
      <c r="F172" s="295"/>
      <c r="G172" s="295"/>
      <c r="H172" s="295"/>
    </row>
    <row r="173" spans="1:8" ht="25.5" customHeight="1" x14ac:dyDescent="0.25">
      <c r="A173" s="3">
        <v>86</v>
      </c>
      <c r="B173" s="4" t="s">
        <v>198</v>
      </c>
      <c r="C173" s="71" t="s">
        <v>199</v>
      </c>
      <c r="D173" s="65">
        <v>0</v>
      </c>
      <c r="E173" s="65">
        <v>0</v>
      </c>
      <c r="F173" s="65">
        <v>0</v>
      </c>
      <c r="G173" s="65">
        <f>3933.94*2</f>
        <v>7867.88</v>
      </c>
      <c r="H173" s="65">
        <f t="shared" ref="H173:H187" si="4">SUM(D173:G173)</f>
        <v>7867.88</v>
      </c>
    </row>
    <row r="174" spans="1:8" ht="25.5" customHeight="1" x14ac:dyDescent="0.25">
      <c r="A174" s="3">
        <v>87</v>
      </c>
      <c r="B174" s="4" t="s">
        <v>200</v>
      </c>
      <c r="C174" s="71" t="s">
        <v>775</v>
      </c>
      <c r="D174" s="65">
        <v>0</v>
      </c>
      <c r="E174" s="65">
        <v>0</v>
      </c>
      <c r="F174" s="65">
        <v>0</v>
      </c>
      <c r="G174" s="65">
        <f>62.86*3</f>
        <v>188.57999999999998</v>
      </c>
      <c r="H174" s="65">
        <f t="shared" si="4"/>
        <v>188.57999999999998</v>
      </c>
    </row>
    <row r="175" spans="1:8" ht="25.5" customHeight="1" x14ac:dyDescent="0.25">
      <c r="A175" s="3">
        <v>88</v>
      </c>
      <c r="B175" s="4" t="s">
        <v>201</v>
      </c>
      <c r="C175" s="71" t="s">
        <v>775</v>
      </c>
      <c r="D175" s="65">
        <v>0</v>
      </c>
      <c r="E175" s="65">
        <v>0</v>
      </c>
      <c r="F175" s="65">
        <v>0</v>
      </c>
      <c r="G175" s="65">
        <f>62.86*3</f>
        <v>188.57999999999998</v>
      </c>
      <c r="H175" s="65">
        <f t="shared" si="4"/>
        <v>188.57999999999998</v>
      </c>
    </row>
    <row r="176" spans="1:8" ht="25.5" customHeight="1" x14ac:dyDescent="0.25">
      <c r="A176" s="3">
        <v>89</v>
      </c>
      <c r="B176" s="4" t="s">
        <v>202</v>
      </c>
      <c r="C176" s="71" t="s">
        <v>203</v>
      </c>
      <c r="D176" s="65">
        <v>0</v>
      </c>
      <c r="E176" s="65">
        <v>0</v>
      </c>
      <c r="F176" s="65">
        <v>0</v>
      </c>
      <c r="G176" s="65">
        <f>3736.700359669*1</f>
        <v>3736.7003596690001</v>
      </c>
      <c r="H176" s="65">
        <f t="shared" si="4"/>
        <v>3736.7003596690001</v>
      </c>
    </row>
    <row r="177" spans="1:8" ht="25.5" customHeight="1" x14ac:dyDescent="0.25">
      <c r="A177" s="3">
        <v>90</v>
      </c>
      <c r="B177" s="4" t="s">
        <v>204</v>
      </c>
      <c r="C177" s="71" t="s">
        <v>800</v>
      </c>
      <c r="D177" s="65">
        <v>0</v>
      </c>
      <c r="E177" s="65">
        <v>0</v>
      </c>
      <c r="F177" s="65">
        <v>0</v>
      </c>
      <c r="G177" s="65">
        <f>47.65*6</f>
        <v>285.89999999999998</v>
      </c>
      <c r="H177" s="65">
        <f t="shared" si="4"/>
        <v>285.89999999999998</v>
      </c>
    </row>
    <row r="178" spans="1:8" ht="25.5" customHeight="1" x14ac:dyDescent="0.25">
      <c r="A178" s="3">
        <v>91</v>
      </c>
      <c r="B178" s="4" t="s">
        <v>205</v>
      </c>
      <c r="C178" s="71" t="s">
        <v>800</v>
      </c>
      <c r="D178" s="65">
        <v>0</v>
      </c>
      <c r="E178" s="65">
        <v>0</v>
      </c>
      <c r="F178" s="65">
        <v>0</v>
      </c>
      <c r="G178" s="65">
        <f>47.65*2</f>
        <v>95.3</v>
      </c>
      <c r="H178" s="65">
        <f t="shared" si="4"/>
        <v>95.3</v>
      </c>
    </row>
    <row r="179" spans="1:8" ht="25.5" customHeight="1" x14ac:dyDescent="0.25">
      <c r="A179" s="3">
        <v>92</v>
      </c>
      <c r="B179" s="4" t="s">
        <v>206</v>
      </c>
      <c r="C179" s="71" t="s">
        <v>207</v>
      </c>
      <c r="D179" s="65">
        <v>0</v>
      </c>
      <c r="E179" s="65">
        <v>0</v>
      </c>
      <c r="F179" s="65">
        <v>0</v>
      </c>
      <c r="G179" s="65">
        <f>348.67*1</f>
        <v>348.67</v>
      </c>
      <c r="H179" s="65">
        <f t="shared" si="4"/>
        <v>348.67</v>
      </c>
    </row>
    <row r="180" spans="1:8" ht="25.5" customHeight="1" x14ac:dyDescent="0.25">
      <c r="A180" s="3">
        <v>93</v>
      </c>
      <c r="B180" s="4" t="s">
        <v>208</v>
      </c>
      <c r="C180" s="71" t="s">
        <v>209</v>
      </c>
      <c r="D180" s="65">
        <v>0</v>
      </c>
      <c r="E180" s="65">
        <v>0</v>
      </c>
      <c r="F180" s="65">
        <v>0</v>
      </c>
      <c r="G180" s="65">
        <f>239.88*1</f>
        <v>239.88</v>
      </c>
      <c r="H180" s="65">
        <f t="shared" si="4"/>
        <v>239.88</v>
      </c>
    </row>
    <row r="181" spans="1:8" ht="25.5" customHeight="1" x14ac:dyDescent="0.25">
      <c r="A181" s="3">
        <v>94</v>
      </c>
      <c r="B181" s="4" t="s">
        <v>210</v>
      </c>
      <c r="C181" s="71" t="s">
        <v>211</v>
      </c>
      <c r="D181" s="65">
        <v>0</v>
      </c>
      <c r="E181" s="65">
        <v>0</v>
      </c>
      <c r="F181" s="65">
        <v>0</v>
      </c>
      <c r="G181" s="65">
        <f>482.6*1</f>
        <v>482.6</v>
      </c>
      <c r="H181" s="65">
        <f t="shared" si="4"/>
        <v>482.6</v>
      </c>
    </row>
    <row r="182" spans="1:8" ht="25.5" customHeight="1" x14ac:dyDescent="0.25">
      <c r="A182" s="3">
        <v>95</v>
      </c>
      <c r="B182" s="4" t="s">
        <v>212</v>
      </c>
      <c r="C182" s="71" t="s">
        <v>213</v>
      </c>
      <c r="D182" s="65">
        <v>0</v>
      </c>
      <c r="E182" s="65">
        <v>0</v>
      </c>
      <c r="F182" s="65">
        <v>0</v>
      </c>
      <c r="G182" s="65">
        <f>348.69560260854*1</f>
        <v>348.69560260854001</v>
      </c>
      <c r="H182" s="65">
        <f t="shared" si="4"/>
        <v>348.69560260854001</v>
      </c>
    </row>
    <row r="183" spans="1:8" ht="25.5" customHeight="1" x14ac:dyDescent="0.25">
      <c r="A183" s="3">
        <v>96</v>
      </c>
      <c r="B183" s="4" t="s">
        <v>214</v>
      </c>
      <c r="C183" s="71" t="s">
        <v>215</v>
      </c>
      <c r="D183" s="65">
        <v>0</v>
      </c>
      <c r="E183" s="65">
        <v>0</v>
      </c>
      <c r="F183" s="65">
        <v>0</v>
      </c>
      <c r="G183" s="65">
        <f>187.32*1</f>
        <v>187.32</v>
      </c>
      <c r="H183" s="65">
        <f t="shared" si="4"/>
        <v>187.32</v>
      </c>
    </row>
    <row r="184" spans="1:8" ht="25.5" customHeight="1" x14ac:dyDescent="0.25">
      <c r="A184" s="3">
        <v>97</v>
      </c>
      <c r="B184" s="4" t="s">
        <v>216</v>
      </c>
      <c r="C184" s="71" t="s">
        <v>217</v>
      </c>
      <c r="D184" s="65">
        <v>0</v>
      </c>
      <c r="E184" s="65">
        <v>0</v>
      </c>
      <c r="F184" s="65">
        <v>0</v>
      </c>
      <c r="G184" s="65">
        <f>0.76*500</f>
        <v>380</v>
      </c>
      <c r="H184" s="65">
        <f t="shared" si="4"/>
        <v>380</v>
      </c>
    </row>
    <row r="185" spans="1:8" ht="25.5" customHeight="1" x14ac:dyDescent="0.25">
      <c r="A185" s="3">
        <v>98</v>
      </c>
      <c r="B185" s="4" t="s">
        <v>218</v>
      </c>
      <c r="C185" s="71" t="s">
        <v>785</v>
      </c>
      <c r="D185" s="65">
        <v>0</v>
      </c>
      <c r="E185" s="65">
        <v>0</v>
      </c>
      <c r="F185" s="65">
        <v>0</v>
      </c>
      <c r="G185" s="65">
        <f>36.89*6</f>
        <v>221.34</v>
      </c>
      <c r="H185" s="65">
        <f t="shared" si="4"/>
        <v>221.34</v>
      </c>
    </row>
    <row r="186" spans="1:8" ht="25.5" customHeight="1" x14ac:dyDescent="0.25">
      <c r="A186" s="3">
        <v>99</v>
      </c>
      <c r="B186" s="4" t="s">
        <v>219</v>
      </c>
      <c r="C186" s="71" t="s">
        <v>220</v>
      </c>
      <c r="D186" s="65">
        <v>0</v>
      </c>
      <c r="E186" s="65">
        <v>0</v>
      </c>
      <c r="F186" s="65">
        <v>0</v>
      </c>
      <c r="G186" s="65">
        <f>366.52505200902*1</f>
        <v>366.52505200901999</v>
      </c>
      <c r="H186" s="65">
        <f t="shared" si="4"/>
        <v>366.52505200901999</v>
      </c>
    </row>
    <row r="187" spans="1:8" ht="25.5" customHeight="1" x14ac:dyDescent="0.25">
      <c r="A187" s="3">
        <v>100</v>
      </c>
      <c r="B187" s="4" t="s">
        <v>221</v>
      </c>
      <c r="C187" s="71" t="s">
        <v>222</v>
      </c>
      <c r="D187" s="65">
        <v>0</v>
      </c>
      <c r="E187" s="65">
        <v>0</v>
      </c>
      <c r="F187" s="65">
        <v>0</v>
      </c>
      <c r="G187" s="65">
        <f>128.67446970957*1</f>
        <v>128.67446970956999</v>
      </c>
      <c r="H187" s="65">
        <f t="shared" si="4"/>
        <v>128.67446970956999</v>
      </c>
    </row>
    <row r="188" spans="1:8" hidden="1" x14ac:dyDescent="0.25">
      <c r="A188" s="3"/>
      <c r="B188" s="66"/>
      <c r="C188" s="68"/>
      <c r="D188" s="65"/>
      <c r="E188" s="65"/>
      <c r="F188" s="65"/>
      <c r="G188" s="72"/>
      <c r="H188" s="65"/>
    </row>
    <row r="189" spans="1:8" hidden="1" x14ac:dyDescent="0.25">
      <c r="A189" s="3"/>
      <c r="B189" s="66"/>
      <c r="C189" s="68"/>
      <c r="D189" s="65"/>
      <c r="E189" s="65"/>
      <c r="F189" s="65"/>
      <c r="G189" s="72"/>
      <c r="H189" s="65"/>
    </row>
    <row r="190" spans="1:8" ht="15" customHeight="1" x14ac:dyDescent="0.25">
      <c r="A190" s="50"/>
      <c r="B190" s="67"/>
      <c r="C190" s="4" t="s">
        <v>223</v>
      </c>
      <c r="D190" s="65">
        <f>SUM(D173:D188)</f>
        <v>0</v>
      </c>
      <c r="E190" s="65">
        <f>SUM(E173:E188)</f>
        <v>0</v>
      </c>
      <c r="F190" s="65">
        <f>SUM(F173:F188)</f>
        <v>0</v>
      </c>
      <c r="G190" s="65">
        <f>SUM(G173:G188)</f>
        <v>15066.64548399613</v>
      </c>
      <c r="H190" s="65">
        <f>SUM(D190:G190)</f>
        <v>15066.64548399613</v>
      </c>
    </row>
    <row r="191" spans="1:8" ht="15" customHeight="1" x14ac:dyDescent="0.25">
      <c r="A191" s="50"/>
      <c r="B191" s="67"/>
      <c r="C191" s="4" t="s">
        <v>224</v>
      </c>
      <c r="D191" s="65">
        <f>D171+D190</f>
        <v>29581.712262209818</v>
      </c>
      <c r="E191" s="65">
        <f>E171+E190</f>
        <v>22587.052427143764</v>
      </c>
      <c r="F191" s="65">
        <f>F171+F190</f>
        <v>225823.87689704067</v>
      </c>
      <c r="G191" s="65">
        <f>G171+G190</f>
        <v>48012.743968170573</v>
      </c>
      <c r="H191" s="65">
        <f>SUM(D191:G191)</f>
        <v>326005.38555456488</v>
      </c>
    </row>
    <row r="192" spans="1:8" ht="15" customHeight="1" x14ac:dyDescent="0.25">
      <c r="A192" s="295" t="s">
        <v>225</v>
      </c>
      <c r="B192" s="295"/>
      <c r="C192" s="295"/>
      <c r="D192" s="295"/>
      <c r="E192" s="295"/>
      <c r="F192" s="295"/>
      <c r="G192" s="295"/>
      <c r="H192" s="295"/>
    </row>
    <row r="193" spans="1:8" ht="25.5" hidden="1" customHeight="1" x14ac:dyDescent="0.25">
      <c r="A193" s="3">
        <v>101</v>
      </c>
      <c r="B193" s="71" t="s">
        <v>226</v>
      </c>
      <c r="C193" s="71" t="s">
        <v>227</v>
      </c>
      <c r="D193" s="65">
        <f>170.65982622048*2</f>
        <v>341.31965244096</v>
      </c>
      <c r="E193" s="65">
        <f>180.66932060688*2</f>
        <v>361.33864121376001</v>
      </c>
      <c r="F193" s="65">
        <f>1801.0683*2</f>
        <v>3602.1365999999998</v>
      </c>
      <c r="G193" s="65">
        <f>304.9246518019*2</f>
        <v>609.84930360379997</v>
      </c>
      <c r="H193" s="65">
        <f t="shared" ref="H193:H207" si="5">SUM(D193:G193)</f>
        <v>4914.6441972585199</v>
      </c>
    </row>
    <row r="194" spans="1:8" ht="25.5" hidden="1" customHeight="1" x14ac:dyDescent="0.25">
      <c r="A194" s="3">
        <v>102</v>
      </c>
      <c r="B194" s="71" t="s">
        <v>228</v>
      </c>
      <c r="C194" s="71" t="s">
        <v>776</v>
      </c>
      <c r="D194" s="65">
        <f>0*3</f>
        <v>0</v>
      </c>
      <c r="E194" s="65">
        <f>5.37*3</f>
        <v>16.11</v>
      </c>
      <c r="F194" s="65">
        <f>35.41*3</f>
        <v>106.22999999999999</v>
      </c>
      <c r="G194" s="65">
        <f>12.49*3</f>
        <v>37.47</v>
      </c>
      <c r="H194" s="65">
        <f t="shared" si="5"/>
        <v>159.81</v>
      </c>
    </row>
    <row r="195" spans="1:8" ht="25.5" hidden="1" customHeight="1" x14ac:dyDescent="0.25">
      <c r="A195" s="3">
        <v>103</v>
      </c>
      <c r="B195" s="71" t="s">
        <v>228</v>
      </c>
      <c r="C195" s="71" t="s">
        <v>776</v>
      </c>
      <c r="D195" s="65">
        <f>0*3</f>
        <v>0</v>
      </c>
      <c r="E195" s="65">
        <f>5.37*3</f>
        <v>16.11</v>
      </c>
      <c r="F195" s="65">
        <f>35.41*3</f>
        <v>106.22999999999999</v>
      </c>
      <c r="G195" s="65">
        <f>12.49*3</f>
        <v>37.47</v>
      </c>
      <c r="H195" s="65">
        <f t="shared" si="5"/>
        <v>159.81</v>
      </c>
    </row>
    <row r="196" spans="1:8" ht="25.5" hidden="1" customHeight="1" x14ac:dyDescent="0.25">
      <c r="A196" s="3">
        <v>104</v>
      </c>
      <c r="B196" s="71" t="s">
        <v>226</v>
      </c>
      <c r="C196" s="71" t="s">
        <v>229</v>
      </c>
      <c r="D196" s="65">
        <f>2.0739420180836*1</f>
        <v>2.0739420180836001</v>
      </c>
      <c r="E196" s="65">
        <f>49.945505890803*1</f>
        <v>49.945505890802998</v>
      </c>
      <c r="F196" s="65">
        <f>1988.7922169008*1</f>
        <v>1988.7922169008</v>
      </c>
      <c r="G196" s="65">
        <f>428.16192416943*1</f>
        <v>428.16192416942999</v>
      </c>
      <c r="H196" s="65">
        <f t="shared" si="5"/>
        <v>2468.9735889791164</v>
      </c>
    </row>
    <row r="197" spans="1:8" ht="25.5" hidden="1" customHeight="1" x14ac:dyDescent="0.25">
      <c r="A197" s="3">
        <v>105</v>
      </c>
      <c r="B197" s="71" t="s">
        <v>226</v>
      </c>
      <c r="C197" s="71" t="s">
        <v>801</v>
      </c>
      <c r="D197" s="65">
        <f>0*6</f>
        <v>0</v>
      </c>
      <c r="E197" s="65">
        <f>1.26374209656*6</f>
        <v>7.5824525793599999</v>
      </c>
      <c r="F197" s="65">
        <f>19.0581*6</f>
        <v>114.3486</v>
      </c>
      <c r="G197" s="65">
        <f>9.277626191951*6</f>
        <v>55.665757151706003</v>
      </c>
      <c r="H197" s="65">
        <f t="shared" si="5"/>
        <v>177.596809731066</v>
      </c>
    </row>
    <row r="198" spans="1:8" ht="25.5" hidden="1" customHeight="1" x14ac:dyDescent="0.25">
      <c r="A198" s="3">
        <v>106</v>
      </c>
      <c r="B198" s="71" t="s">
        <v>226</v>
      </c>
      <c r="C198" s="71" t="s">
        <v>801</v>
      </c>
      <c r="D198" s="65">
        <f>0*2</f>
        <v>0</v>
      </c>
      <c r="E198" s="65">
        <f>1.26374209656*2</f>
        <v>2.5274841931199998</v>
      </c>
      <c r="F198" s="65">
        <f>19.0581*2</f>
        <v>38.116199999999999</v>
      </c>
      <c r="G198" s="65">
        <f>9.277626191951*2</f>
        <v>18.555252383902001</v>
      </c>
      <c r="H198" s="65">
        <f t="shared" si="5"/>
        <v>59.198936577022003</v>
      </c>
    </row>
    <row r="199" spans="1:8" ht="25.5" hidden="1" customHeight="1" x14ac:dyDescent="0.25">
      <c r="A199" s="3">
        <v>107</v>
      </c>
      <c r="B199" s="71" t="s">
        <v>228</v>
      </c>
      <c r="C199" s="71" t="s">
        <v>230</v>
      </c>
      <c r="D199" s="65">
        <f>13.0188756525*1</f>
        <v>13.0188756525</v>
      </c>
      <c r="E199" s="65">
        <f>18.1074988125*1</f>
        <v>18.107498812500001</v>
      </c>
      <c r="F199" s="65">
        <f>153.72*1</f>
        <v>153.72</v>
      </c>
      <c r="G199" s="65">
        <f>25.509220163163*1</f>
        <v>25.509220163163</v>
      </c>
      <c r="H199" s="65">
        <f t="shared" si="5"/>
        <v>210.355594628163</v>
      </c>
    </row>
    <row r="200" spans="1:8" ht="25.5" hidden="1" customHeight="1" x14ac:dyDescent="0.25">
      <c r="A200" s="3">
        <v>108</v>
      </c>
      <c r="B200" s="71" t="s">
        <v>228</v>
      </c>
      <c r="C200" s="71" t="s">
        <v>231</v>
      </c>
      <c r="D200" s="65">
        <f>7.1340562725*1</f>
        <v>7.1340562724999996</v>
      </c>
      <c r="E200" s="65">
        <f>73.43591508*1</f>
        <v>73.435915080000001</v>
      </c>
      <c r="F200" s="65">
        <f>49.14*1</f>
        <v>49.14</v>
      </c>
      <c r="G200" s="65">
        <f>17.748475279765*1</f>
        <v>17.748475279765</v>
      </c>
      <c r="H200" s="65">
        <f t="shared" si="5"/>
        <v>147.45844663226501</v>
      </c>
    </row>
    <row r="201" spans="1:8" ht="25.5" hidden="1" customHeight="1" x14ac:dyDescent="0.25">
      <c r="A201" s="3">
        <v>109</v>
      </c>
      <c r="B201" s="71" t="s">
        <v>228</v>
      </c>
      <c r="C201" s="71" t="s">
        <v>232</v>
      </c>
      <c r="D201" s="65">
        <f>0*1</f>
        <v>0</v>
      </c>
      <c r="E201" s="65">
        <f>53.372775*1</f>
        <v>53.372774999999997</v>
      </c>
      <c r="F201" s="65">
        <f>212.2275*1</f>
        <v>212.22749999999999</v>
      </c>
      <c r="G201" s="65">
        <f>45.833285085*1</f>
        <v>45.833285085</v>
      </c>
      <c r="H201" s="65">
        <f t="shared" si="5"/>
        <v>311.43356008500001</v>
      </c>
    </row>
    <row r="202" spans="1:8" ht="25.5" hidden="1" customHeight="1" x14ac:dyDescent="0.25">
      <c r="A202" s="3">
        <v>110</v>
      </c>
      <c r="B202" s="71" t="s">
        <v>226</v>
      </c>
      <c r="C202" s="71" t="s">
        <v>233</v>
      </c>
      <c r="D202" s="65">
        <f>0.015792828*1</f>
        <v>1.5792827999999998E-2</v>
      </c>
      <c r="E202" s="65">
        <f>5.1370616886469*1</f>
        <v>5.1370616886468996</v>
      </c>
      <c r="F202" s="65">
        <f>343.80143053564*1</f>
        <v>343.80143053564001</v>
      </c>
      <c r="G202" s="65">
        <f>64.291339644438*1</f>
        <v>64.291339644437997</v>
      </c>
      <c r="H202" s="65">
        <f t="shared" si="5"/>
        <v>413.24562469672492</v>
      </c>
    </row>
    <row r="203" spans="1:8" ht="25.5" hidden="1" customHeight="1" x14ac:dyDescent="0.25">
      <c r="A203" s="3">
        <v>111</v>
      </c>
      <c r="B203" s="71" t="s">
        <v>226</v>
      </c>
      <c r="C203" s="71" t="s">
        <v>234</v>
      </c>
      <c r="D203" s="65">
        <f>98.5030268016*1</f>
        <v>98.503026801600001</v>
      </c>
      <c r="E203" s="65">
        <f>9.07424311224*1</f>
        <v>9.0742431122399996</v>
      </c>
      <c r="F203" s="65">
        <f>0*1</f>
        <v>0</v>
      </c>
      <c r="G203" s="65">
        <f>14.351335787262*1</f>
        <v>14.351335787262</v>
      </c>
      <c r="H203" s="65">
        <f t="shared" si="5"/>
        <v>121.928605701102</v>
      </c>
    </row>
    <row r="204" spans="1:8" ht="25.5" hidden="1" customHeight="1" x14ac:dyDescent="0.25">
      <c r="A204" s="3">
        <v>112</v>
      </c>
      <c r="B204" s="71" t="s">
        <v>226</v>
      </c>
      <c r="C204" s="71" t="s">
        <v>235</v>
      </c>
      <c r="D204" s="65">
        <f>0.43651376592*500</f>
        <v>218.25688296000001</v>
      </c>
      <c r="E204" s="65">
        <f>0*500</f>
        <v>0</v>
      </c>
      <c r="F204" s="65">
        <f>0*500</f>
        <v>0</v>
      </c>
      <c r="G204" s="65">
        <f>0.058230416494944*500</f>
        <v>29.115208247472001</v>
      </c>
      <c r="H204" s="65">
        <f t="shared" si="5"/>
        <v>247.37209120747201</v>
      </c>
    </row>
    <row r="205" spans="1:8" ht="25.5" hidden="1" customHeight="1" x14ac:dyDescent="0.25">
      <c r="A205" s="3">
        <v>113</v>
      </c>
      <c r="B205" s="71" t="s">
        <v>228</v>
      </c>
      <c r="C205" s="71" t="s">
        <v>786</v>
      </c>
      <c r="D205" s="65">
        <f>0*6</f>
        <v>0</v>
      </c>
      <c r="E205" s="65">
        <f>0.39*6</f>
        <v>2.34</v>
      </c>
      <c r="F205" s="65">
        <f>7.66*6</f>
        <v>45.96</v>
      </c>
      <c r="G205" s="65">
        <f>2.9*6</f>
        <v>17.399999999999999</v>
      </c>
      <c r="H205" s="65">
        <f t="shared" si="5"/>
        <v>65.699999999999989</v>
      </c>
    </row>
    <row r="206" spans="1:8" ht="25.5" hidden="1" customHeight="1" x14ac:dyDescent="0.25">
      <c r="A206" s="3">
        <v>114</v>
      </c>
      <c r="B206" s="71" t="s">
        <v>226</v>
      </c>
      <c r="C206" s="71" t="s">
        <v>236</v>
      </c>
      <c r="D206" s="65">
        <f>205.31378304314*1</f>
        <v>205.31378304314001</v>
      </c>
      <c r="E206" s="65">
        <f>5.1759298321134*1</f>
        <v>5.1759298321134004</v>
      </c>
      <c r="F206" s="65">
        <f>0*1</f>
        <v>0</v>
      </c>
      <c r="G206" s="65">
        <f>28.080605795739*1</f>
        <v>28.080605795739</v>
      </c>
      <c r="H206" s="65">
        <f t="shared" si="5"/>
        <v>238.57031867099241</v>
      </c>
    </row>
    <row r="207" spans="1:8" ht="25.5" hidden="1" customHeight="1" x14ac:dyDescent="0.25">
      <c r="A207" s="3">
        <v>115</v>
      </c>
      <c r="B207" s="71" t="s">
        <v>226</v>
      </c>
      <c r="C207" s="71" t="s">
        <v>237</v>
      </c>
      <c r="D207" s="65">
        <f>1.8153558495073*1</f>
        <v>1.8153558495072999</v>
      </c>
      <c r="E207" s="65">
        <f>57.336065411772*1</f>
        <v>57.336065411771997</v>
      </c>
      <c r="F207" s="65">
        <f>14.004159474829*1</f>
        <v>14.004159474829001</v>
      </c>
      <c r="G207" s="65">
        <f>10.857211733439*1</f>
        <v>10.857211733439</v>
      </c>
      <c r="H207" s="65">
        <f t="shared" si="5"/>
        <v>84.012792469547293</v>
      </c>
    </row>
    <row r="208" spans="1:8" ht="15" hidden="1" customHeight="1" x14ac:dyDescent="0.25">
      <c r="A208" s="50"/>
      <c r="B208" s="67"/>
      <c r="C208" s="4"/>
      <c r="D208" s="73"/>
      <c r="E208" s="73"/>
      <c r="F208" s="73"/>
      <c r="G208" s="73"/>
      <c r="H208" s="73"/>
    </row>
    <row r="209" spans="1:8" ht="15" customHeight="1" x14ac:dyDescent="0.25">
      <c r="A209" s="50" t="s">
        <v>238</v>
      </c>
      <c r="B209" s="67" t="s">
        <v>226</v>
      </c>
      <c r="C209" s="4" t="s">
        <v>14</v>
      </c>
      <c r="D209" s="73">
        <f>D193+D196+D197+D198+D202+D203+D204+D206+D207</f>
        <v>867.2984359412909</v>
      </c>
      <c r="E209" s="73">
        <f>E193+E196+E197+E198+E202+E203+E204+E206+E207</f>
        <v>498.11738392181536</v>
      </c>
      <c r="F209" s="73">
        <f>F193+F196+F197+F198+F202+F203+F204+F206+F207</f>
        <v>6101.1992069112694</v>
      </c>
      <c r="G209" s="73">
        <f>G193+G196+G197+G198+G202+G203+G204+G206+G207</f>
        <v>1258.9279385171883</v>
      </c>
      <c r="H209" s="73">
        <f>SUM(D209:G209)</f>
        <v>8725.5429652915645</v>
      </c>
    </row>
    <row r="210" spans="1:8" ht="15" customHeight="1" x14ac:dyDescent="0.25">
      <c r="A210" s="50" t="s">
        <v>239</v>
      </c>
      <c r="B210" s="67" t="s">
        <v>228</v>
      </c>
      <c r="C210" s="4" t="s">
        <v>14</v>
      </c>
      <c r="D210" s="73">
        <f>D194+D195+D199+D200+D201+D205</f>
        <v>20.152931925000001</v>
      </c>
      <c r="E210" s="73">
        <f>E194+E195+E199+E200+E201+E205</f>
        <v>179.47618889250001</v>
      </c>
      <c r="F210" s="73">
        <f>F194+F195+F199+F200+F201+F205</f>
        <v>673.50749999999994</v>
      </c>
      <c r="G210" s="73">
        <f>G194+G195+G199+G200+G201+G205</f>
        <v>181.43098052792803</v>
      </c>
      <c r="H210" s="73">
        <f>SUM(D210:G210)</f>
        <v>1054.5676013454281</v>
      </c>
    </row>
    <row r="211" spans="1:8" hidden="1" x14ac:dyDescent="0.25">
      <c r="A211" s="50"/>
      <c r="B211" s="67"/>
      <c r="C211" s="4"/>
      <c r="D211" s="73"/>
      <c r="E211" s="73"/>
      <c r="F211" s="73"/>
      <c r="G211" s="73"/>
      <c r="H211" s="73"/>
    </row>
    <row r="212" spans="1:8" ht="15" customHeight="1" x14ac:dyDescent="0.25">
      <c r="A212" s="295" t="s">
        <v>240</v>
      </c>
      <c r="B212" s="295"/>
      <c r="C212" s="295"/>
      <c r="D212" s="74">
        <f>D191+SUM(D193:D208)</f>
        <v>30469.163630076109</v>
      </c>
      <c r="E212" s="74">
        <f>E191+SUM(E193:E208)</f>
        <v>23264.64599995808</v>
      </c>
      <c r="F212" s="74">
        <f>F191+SUM(F193:F208)</f>
        <v>232598.58360395193</v>
      </c>
      <c r="G212" s="74">
        <f>G191+SUM(G193:G208)</f>
        <v>49453.102887215689</v>
      </c>
      <c r="H212" s="74">
        <f>SUM(D212:G212)</f>
        <v>335785.49612120178</v>
      </c>
    </row>
    <row r="213" spans="1:8" ht="15" hidden="1" customHeight="1" x14ac:dyDescent="0.25">
      <c r="A213" s="80"/>
      <c r="B213" s="80"/>
      <c r="C213" s="80"/>
      <c r="D213" s="75"/>
      <c r="E213" s="75"/>
      <c r="F213" s="75"/>
      <c r="G213" s="75"/>
      <c r="H213" s="75"/>
    </row>
    <row r="214" spans="1:8" ht="25.5" customHeight="1" x14ac:dyDescent="0.25">
      <c r="A214" s="3">
        <v>116</v>
      </c>
      <c r="B214" s="52" t="s">
        <v>241</v>
      </c>
      <c r="C214" s="67" t="s">
        <v>242</v>
      </c>
      <c r="D214" s="76">
        <f>D212*0.2</f>
        <v>6093.8327260152219</v>
      </c>
      <c r="E214" s="76">
        <f>E212*0.2</f>
        <v>4652.9291999916159</v>
      </c>
      <c r="F214" s="76">
        <f>F212*0.2</f>
        <v>46519.716720790391</v>
      </c>
      <c r="G214" s="76">
        <f>(G212-IFERROR(SUMIFS(ССР!$G$30:$G$65000,ССР!$C$30:$C$65000,"Содержание службы заказчика*",ССР!$A$30:$A$65000,"&lt;999"),0))*0.2</f>
        <v>6452.4033376549596</v>
      </c>
      <c r="H214" s="65">
        <f>SUM(D214:G214)</f>
        <v>63718.881984452193</v>
      </c>
    </row>
    <row r="215" spans="1:8" ht="15" customHeight="1" x14ac:dyDescent="0.25">
      <c r="A215" s="50"/>
      <c r="B215" s="67"/>
      <c r="C215" s="77" t="s">
        <v>243</v>
      </c>
      <c r="D215" s="78">
        <f>D212+D214</f>
        <v>36562.996356091331</v>
      </c>
      <c r="E215" s="78">
        <f>E212+E214</f>
        <v>27917.575199949697</v>
      </c>
      <c r="F215" s="78">
        <f>F212+F214</f>
        <v>279118.30032474233</v>
      </c>
      <c r="G215" s="78">
        <f>G212+G214</f>
        <v>55905.506224870653</v>
      </c>
      <c r="H215" s="78">
        <f>SUM(D215:G215)</f>
        <v>399504.37810565403</v>
      </c>
    </row>
    <row r="216" spans="1:8" ht="12.95" customHeight="1" x14ac:dyDescent="0.25">
      <c r="A216" s="6"/>
      <c r="B216" s="1"/>
      <c r="C216" s="1"/>
      <c r="D216" s="2"/>
      <c r="E216" s="2"/>
      <c r="F216" s="2"/>
      <c r="G216" s="2"/>
      <c r="H216" s="2"/>
    </row>
    <row r="217" spans="1:8" ht="74.25" customHeight="1" x14ac:dyDescent="0.25">
      <c r="A217" s="6"/>
      <c r="B217" s="1" t="s">
        <v>39</v>
      </c>
      <c r="D217" s="2"/>
      <c r="E217" s="2"/>
      <c r="F217" s="2"/>
      <c r="H217" s="2" t="s">
        <v>40</v>
      </c>
    </row>
    <row r="218" spans="1:8" ht="12.95" customHeight="1" x14ac:dyDescent="0.25">
      <c r="A218" s="6"/>
      <c r="B218" s="1"/>
      <c r="C218" s="1"/>
      <c r="D218" s="2"/>
      <c r="E218" s="2"/>
      <c r="F218" s="2"/>
      <c r="G218" s="2"/>
      <c r="H218" s="2"/>
    </row>
    <row r="219" spans="1:8" ht="72" customHeight="1" x14ac:dyDescent="0.25">
      <c r="A219" s="6"/>
      <c r="B219" s="1" t="s">
        <v>244</v>
      </c>
      <c r="D219" s="2"/>
      <c r="E219" s="2"/>
      <c r="F219" s="2"/>
      <c r="H219" s="2" t="s">
        <v>41</v>
      </c>
    </row>
    <row r="220" spans="1:8" ht="12.95" customHeight="1" x14ac:dyDescent="0.25">
      <c r="A220" s="42"/>
      <c r="B220" s="43"/>
      <c r="C220" s="43"/>
      <c r="D220" s="46"/>
      <c r="E220" s="46"/>
      <c r="F220" s="46"/>
    </row>
    <row r="221" spans="1:8" ht="12.95" customHeight="1" x14ac:dyDescent="0.25">
      <c r="A221" s="42"/>
      <c r="C221" s="43"/>
      <c r="D221" s="46"/>
      <c r="E221" s="46"/>
      <c r="F221" s="46"/>
      <c r="G221" s="2" t="s">
        <v>804</v>
      </c>
      <c r="H221" s="250">
        <v>45737</v>
      </c>
    </row>
    <row r="222" spans="1:8" ht="12.95" customHeight="1" x14ac:dyDescent="0.25">
      <c r="A222" s="13"/>
      <c r="B222" s="79" t="s">
        <v>245</v>
      </c>
    </row>
    <row r="223" spans="1:8" ht="27" customHeight="1" x14ac:dyDescent="0.25">
      <c r="A223" s="13"/>
      <c r="B223" s="296" t="s">
        <v>246</v>
      </c>
      <c r="C223" s="296"/>
      <c r="D223" s="296"/>
      <c r="E223" s="296"/>
      <c r="F223" s="296"/>
      <c r="G223" s="296"/>
      <c r="H223" s="296"/>
    </row>
    <row r="224" spans="1:8" ht="29.25" customHeight="1" x14ac:dyDescent="0.25">
      <c r="A224" s="13"/>
      <c r="B224" s="296" t="s">
        <v>247</v>
      </c>
      <c r="C224" s="296"/>
      <c r="D224" s="296"/>
      <c r="E224" s="296"/>
      <c r="F224" s="296"/>
      <c r="G224" s="296"/>
      <c r="H224" s="296"/>
    </row>
  </sheetData>
  <sheetProtection formatCells="0" formatColumns="0" formatRows="0" insertColumns="0" insertRows="0" insertHyperlinks="0" deleteColumns="0" deleteRows="0" sort="0" autoFilter="0" pivotTables="0"/>
  <mergeCells count="32">
    <mergeCell ref="F4:H4"/>
    <mergeCell ref="E5:H5"/>
    <mergeCell ref="E7:H7"/>
    <mergeCell ref="A24:H24"/>
    <mergeCell ref="A26:H26"/>
    <mergeCell ref="C10:H10"/>
    <mergeCell ref="C11:H11"/>
    <mergeCell ref="C27:G27"/>
    <mergeCell ref="B29:H29"/>
    <mergeCell ref="A30:A33"/>
    <mergeCell ref="B30:B33"/>
    <mergeCell ref="C30:C33"/>
    <mergeCell ref="D31:D33"/>
    <mergeCell ref="E31:E33"/>
    <mergeCell ref="F31:F33"/>
    <mergeCell ref="G31:G33"/>
    <mergeCell ref="H31:H33"/>
    <mergeCell ref="D30:H30"/>
    <mergeCell ref="A35:H35"/>
    <mergeCell ref="A39:H39"/>
    <mergeCell ref="A56:H56"/>
    <mergeCell ref="A61:H61"/>
    <mergeCell ref="A68:H68"/>
    <mergeCell ref="A192:H192"/>
    <mergeCell ref="A212:C212"/>
    <mergeCell ref="B223:H223"/>
    <mergeCell ref="B224:H224"/>
    <mergeCell ref="A73:H73"/>
    <mergeCell ref="A79:H79"/>
    <mergeCell ref="A102:H102"/>
    <mergeCell ref="A135:H135"/>
    <mergeCell ref="A172:H172"/>
  </mergeCells>
  <pageMargins left="0.25" right="0.25" top="0.75" bottom="0.75" header="0.3" footer="0.3"/>
  <pageSetup paperSize="9" scale="66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G11" sqref="G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248</v>
      </c>
      <c r="C3" s="313" t="s">
        <v>829</v>
      </c>
      <c r="D3" s="313"/>
      <c r="E3" s="313"/>
      <c r="F3" s="313"/>
      <c r="G3" s="313"/>
      <c r="H3" s="313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14" t="s">
        <v>73</v>
      </c>
      <c r="B6" s="314"/>
      <c r="C6" s="314"/>
      <c r="D6" s="314"/>
      <c r="E6" s="314"/>
      <c r="F6" s="314"/>
      <c r="G6" s="314"/>
      <c r="H6" s="314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249</v>
      </c>
      <c r="C8" s="315" t="s">
        <v>74</v>
      </c>
      <c r="D8" s="315"/>
      <c r="E8" s="315"/>
      <c r="F8" s="315"/>
      <c r="G8" s="315"/>
      <c r="H8" s="315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60</v>
      </c>
      <c r="B11" s="15"/>
      <c r="C11" s="15"/>
      <c r="D11" s="15"/>
      <c r="E11" s="15"/>
      <c r="F11" s="16" t="s">
        <v>250</v>
      </c>
      <c r="G11" s="33">
        <v>2</v>
      </c>
      <c r="H11" s="17" t="s">
        <v>251</v>
      </c>
    </row>
    <row r="12" spans="1:8" ht="15.75" customHeight="1" x14ac:dyDescent="0.25">
      <c r="A12" s="316" t="s">
        <v>61</v>
      </c>
      <c r="B12" s="317" t="s">
        <v>62</v>
      </c>
      <c r="C12" s="317" t="s">
        <v>63</v>
      </c>
      <c r="D12" s="318" t="s">
        <v>64</v>
      </c>
      <c r="E12" s="318"/>
      <c r="F12" s="318"/>
      <c r="G12" s="318"/>
      <c r="H12" s="318"/>
    </row>
    <row r="13" spans="1:8" ht="12.75" customHeight="1" x14ac:dyDescent="0.25">
      <c r="A13" s="316"/>
      <c r="B13" s="317"/>
      <c r="C13" s="317"/>
      <c r="D13" s="316" t="s">
        <v>252</v>
      </c>
      <c r="E13" s="316" t="s">
        <v>66</v>
      </c>
      <c r="F13" s="316" t="s">
        <v>9</v>
      </c>
      <c r="G13" s="316" t="s">
        <v>11</v>
      </c>
      <c r="H13" s="316" t="s">
        <v>253</v>
      </c>
    </row>
    <row r="14" spans="1:8" x14ac:dyDescent="0.25">
      <c r="A14" s="316"/>
      <c r="B14" s="317"/>
      <c r="C14" s="317"/>
      <c r="D14" s="316"/>
      <c r="E14" s="316"/>
      <c r="F14" s="316"/>
      <c r="G14" s="316"/>
      <c r="H14" s="316"/>
    </row>
    <row r="15" spans="1:8" ht="27" customHeight="1" x14ac:dyDescent="0.25">
      <c r="A15" s="316"/>
      <c r="B15" s="317"/>
      <c r="C15" s="317"/>
      <c r="D15" s="316"/>
      <c r="E15" s="316"/>
      <c r="F15" s="316"/>
      <c r="G15" s="316"/>
      <c r="H15" s="316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254</v>
      </c>
      <c r="C17" s="21" t="s">
        <v>74</v>
      </c>
      <c r="D17" s="23">
        <f>5403.08*G11</f>
        <v>10806.16</v>
      </c>
      <c r="E17" s="23">
        <f>5719.98*G11</f>
        <v>11439.96</v>
      </c>
      <c r="F17" s="23">
        <f>60035.61*G11</f>
        <v>120071.22</v>
      </c>
      <c r="G17" s="23">
        <f>0*G11</f>
        <v>0</v>
      </c>
      <c r="H17" s="23">
        <f t="shared" ref="H17:H23" si="0">SUM(D17:G17)</f>
        <v>142317.34</v>
      </c>
    </row>
    <row r="18" spans="1:8" ht="16.5" customHeight="1" x14ac:dyDescent="0.25">
      <c r="A18" s="24"/>
      <c r="B18" s="25"/>
      <c r="C18" s="25" t="s">
        <v>255</v>
      </c>
      <c r="D18" s="23">
        <f>SUM(D17:D17)</f>
        <v>10806.16</v>
      </c>
      <c r="E18" s="23">
        <f>SUM(E17:E17)</f>
        <v>11439.96</v>
      </c>
      <c r="F18" s="23">
        <f>SUM(F17:F17)</f>
        <v>120071.22</v>
      </c>
      <c r="G18" s="23">
        <f>SUM(G17:G17)</f>
        <v>0</v>
      </c>
      <c r="H18" s="23">
        <f t="shared" si="0"/>
        <v>142317.34</v>
      </c>
    </row>
    <row r="19" spans="1:8" ht="16.5" customHeight="1" x14ac:dyDescent="0.25">
      <c r="A19" s="24"/>
      <c r="B19" s="26"/>
      <c r="C19" s="27" t="s">
        <v>127</v>
      </c>
      <c r="D19" s="23">
        <f>168.576096*$G$11</f>
        <v>337.15219200000001</v>
      </c>
      <c r="E19" s="23">
        <f>178.463376*$G$11</f>
        <v>356.92675200000002</v>
      </c>
      <c r="F19" s="23">
        <v>0</v>
      </c>
      <c r="G19" s="23">
        <v>0</v>
      </c>
      <c r="H19" s="23">
        <f t="shared" si="0"/>
        <v>694.07894400000009</v>
      </c>
    </row>
    <row r="20" spans="1:8" ht="16.5" customHeight="1" x14ac:dyDescent="0.25">
      <c r="A20" s="24"/>
      <c r="B20" s="26"/>
      <c r="C20" s="25" t="s">
        <v>255</v>
      </c>
      <c r="D20" s="23">
        <f>SUM(D19:D19)</f>
        <v>337.15219200000001</v>
      </c>
      <c r="E20" s="23">
        <f>SUM(E19:E19)</f>
        <v>356.92675200000002</v>
      </c>
      <c r="F20" s="23">
        <f>SUM(F19:F19)</f>
        <v>0</v>
      </c>
      <c r="G20" s="23">
        <f>SUM(G19:G19)</f>
        <v>0</v>
      </c>
      <c r="H20" s="23">
        <f t="shared" si="0"/>
        <v>694.07894400000009</v>
      </c>
    </row>
    <row r="21" spans="1:8" ht="33.75" customHeight="1" x14ac:dyDescent="0.25">
      <c r="A21" s="24"/>
      <c r="B21" s="26"/>
      <c r="C21" s="27" t="s">
        <v>164</v>
      </c>
      <c r="D21" s="23">
        <f>117.004778016*$G$11</f>
        <v>234.00955603200001</v>
      </c>
      <c r="E21" s="23">
        <f>123.867310896*$G$11</f>
        <v>247.73462179200001</v>
      </c>
      <c r="F21" s="23">
        <v>0</v>
      </c>
      <c r="G21" s="23">
        <v>0</v>
      </c>
      <c r="H21" s="23">
        <f t="shared" si="0"/>
        <v>481.74417782400002</v>
      </c>
    </row>
    <row r="22" spans="1:8" ht="16.5" customHeight="1" x14ac:dyDescent="0.25">
      <c r="A22" s="24"/>
      <c r="B22" s="26"/>
      <c r="C22" s="25" t="s">
        <v>255</v>
      </c>
      <c r="D22" s="23">
        <f>SUM(D21:D21)</f>
        <v>234.00955603200001</v>
      </c>
      <c r="E22" s="23">
        <f>SUM(E21:E21)</f>
        <v>247.73462179200001</v>
      </c>
      <c r="F22" s="23">
        <f>SUM(F21:F21)</f>
        <v>0</v>
      </c>
      <c r="G22" s="23">
        <f>SUM(G21:G21)</f>
        <v>0</v>
      </c>
      <c r="H22" s="23">
        <f t="shared" si="0"/>
        <v>481.74417782400002</v>
      </c>
    </row>
    <row r="23" spans="1:8" ht="16.5" customHeight="1" x14ac:dyDescent="0.25">
      <c r="A23" s="24"/>
      <c r="B23" s="28"/>
      <c r="C23" s="29" t="s">
        <v>256</v>
      </c>
      <c r="D23" s="32">
        <f>D18+D20+D22</f>
        <v>11377.321748032</v>
      </c>
      <c r="E23" s="32">
        <f>E18+E20+E22</f>
        <v>12044.621373791999</v>
      </c>
      <c r="F23" s="32">
        <f>F18+F20+F22</f>
        <v>120071.22</v>
      </c>
      <c r="G23" s="32">
        <f>G18+G20+G22</f>
        <v>0</v>
      </c>
      <c r="H23" s="30">
        <f t="shared" si="0"/>
        <v>143493.16312182401</v>
      </c>
    </row>
    <row r="24" spans="1:8" ht="16.5" customHeight="1" x14ac:dyDescent="0.25">
      <c r="A24" s="24"/>
      <c r="B24" s="28"/>
      <c r="C24" s="21" t="s">
        <v>257</v>
      </c>
      <c r="D24" s="31"/>
      <c r="E24" s="31"/>
      <c r="F24" s="31"/>
      <c r="G24" s="31"/>
      <c r="H24" s="23">
        <v>2100.4786503999999</v>
      </c>
    </row>
    <row r="25" spans="1:8" ht="16.5" customHeight="1" x14ac:dyDescent="0.25">
      <c r="A25" s="24"/>
      <c r="B25" s="28"/>
      <c r="C25" s="21" t="s">
        <v>258</v>
      </c>
      <c r="D25" s="31"/>
      <c r="E25" s="31"/>
      <c r="F25" s="31"/>
      <c r="G25" s="31"/>
      <c r="H25" s="23">
        <v>640.91071720000002</v>
      </c>
    </row>
    <row r="26" spans="1:8" ht="16.5" customHeight="1" x14ac:dyDescent="0.25">
      <c r="A26" s="24"/>
      <c r="B26" s="28"/>
      <c r="C26" s="21" t="s">
        <v>259</v>
      </c>
      <c r="D26" s="31"/>
      <c r="E26" s="31"/>
      <c r="F26" s="31"/>
      <c r="G26" s="31"/>
      <c r="H26" s="23">
        <v>16166.9227876</v>
      </c>
    </row>
    <row r="27" spans="1:8" ht="16.5" customHeight="1" x14ac:dyDescent="0.25">
      <c r="A27" s="24"/>
      <c r="B27" s="28"/>
      <c r="C27" s="21" t="s">
        <v>260</v>
      </c>
      <c r="D27" s="31"/>
      <c r="E27" s="31"/>
      <c r="F27" s="31"/>
      <c r="G27" s="31"/>
      <c r="H27" s="23">
        <v>2131.178296</v>
      </c>
    </row>
    <row r="28" spans="1:8" ht="16.5" customHeight="1" x14ac:dyDescent="0.25">
      <c r="A28" s="24"/>
      <c r="B28" s="28"/>
      <c r="C28" s="21" t="s">
        <v>261</v>
      </c>
      <c r="D28" s="31"/>
      <c r="E28" s="31"/>
      <c r="F28" s="31"/>
      <c r="G28" s="31"/>
      <c r="H28" s="23">
        <v>1206.6295488000001</v>
      </c>
    </row>
    <row r="29" spans="1:8" ht="16.5" customHeight="1" x14ac:dyDescent="0.25">
      <c r="A29" s="24"/>
      <c r="B29" s="28"/>
      <c r="C29" s="21" t="s">
        <v>262</v>
      </c>
      <c r="D29" s="31"/>
      <c r="E29" s="31"/>
      <c r="F29" s="31"/>
      <c r="G29" s="31"/>
      <c r="H29" s="23">
        <v>120071.22</v>
      </c>
    </row>
    <row r="30" spans="1:8" ht="16.5" customHeight="1" x14ac:dyDescent="0.25">
      <c r="A30" s="24"/>
      <c r="B30" s="28"/>
      <c r="C30" s="21" t="s">
        <v>263</v>
      </c>
      <c r="D30" s="31"/>
      <c r="E30" s="31"/>
      <c r="F30" s="31"/>
      <c r="G30" s="31"/>
      <c r="H30" s="23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G11" sqref="G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248</v>
      </c>
      <c r="C3" s="313" t="s">
        <v>829</v>
      </c>
      <c r="D3" s="313"/>
      <c r="E3" s="313"/>
      <c r="F3" s="313"/>
      <c r="G3" s="313"/>
      <c r="H3" s="313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14" t="s">
        <v>75</v>
      </c>
      <c r="B6" s="314"/>
      <c r="C6" s="314"/>
      <c r="D6" s="314"/>
      <c r="E6" s="314"/>
      <c r="F6" s="314"/>
      <c r="G6" s="314"/>
      <c r="H6" s="314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249</v>
      </c>
      <c r="C8" s="315" t="s">
        <v>769</v>
      </c>
      <c r="D8" s="315"/>
      <c r="E8" s="315"/>
      <c r="F8" s="315"/>
      <c r="G8" s="315"/>
      <c r="H8" s="315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60</v>
      </c>
      <c r="B11" s="15"/>
      <c r="C11" s="15"/>
      <c r="D11" s="15"/>
      <c r="E11" s="15"/>
      <c r="F11" s="16" t="s">
        <v>250</v>
      </c>
      <c r="G11" s="33">
        <v>3</v>
      </c>
      <c r="H11" s="17" t="s">
        <v>251</v>
      </c>
    </row>
    <row r="12" spans="1:8" ht="15.75" customHeight="1" x14ac:dyDescent="0.25">
      <c r="A12" s="316" t="s">
        <v>61</v>
      </c>
      <c r="B12" s="317" t="s">
        <v>62</v>
      </c>
      <c r="C12" s="317" t="s">
        <v>63</v>
      </c>
      <c r="D12" s="318" t="s">
        <v>64</v>
      </c>
      <c r="E12" s="318"/>
      <c r="F12" s="318"/>
      <c r="G12" s="318"/>
      <c r="H12" s="318"/>
    </row>
    <row r="13" spans="1:8" ht="12.75" customHeight="1" x14ac:dyDescent="0.25">
      <c r="A13" s="316"/>
      <c r="B13" s="317"/>
      <c r="C13" s="317"/>
      <c r="D13" s="316" t="s">
        <v>252</v>
      </c>
      <c r="E13" s="316" t="s">
        <v>66</v>
      </c>
      <c r="F13" s="316" t="s">
        <v>9</v>
      </c>
      <c r="G13" s="316" t="s">
        <v>11</v>
      </c>
      <c r="H13" s="316" t="s">
        <v>253</v>
      </c>
    </row>
    <row r="14" spans="1:8" x14ac:dyDescent="0.25">
      <c r="A14" s="316"/>
      <c r="B14" s="317"/>
      <c r="C14" s="317"/>
      <c r="D14" s="316"/>
      <c r="E14" s="316"/>
      <c r="F14" s="316"/>
      <c r="G14" s="316"/>
      <c r="H14" s="316"/>
    </row>
    <row r="15" spans="1:8" ht="27" customHeight="1" x14ac:dyDescent="0.25">
      <c r="A15" s="316"/>
      <c r="B15" s="317"/>
      <c r="C15" s="317"/>
      <c r="D15" s="316"/>
      <c r="E15" s="316"/>
      <c r="F15" s="316"/>
      <c r="G15" s="316"/>
      <c r="H15" s="316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264</v>
      </c>
      <c r="C17" s="21" t="s">
        <v>769</v>
      </c>
      <c r="D17" s="23">
        <f>0*G11</f>
        <v>0</v>
      </c>
      <c r="E17" s="23">
        <f>171.41*G11</f>
        <v>514.23</v>
      </c>
      <c r="F17" s="23">
        <f>1180.34*G11</f>
        <v>3541.0199999999995</v>
      </c>
      <c r="G17" s="23">
        <f>0*G11</f>
        <v>0</v>
      </c>
      <c r="H17" s="23">
        <f t="shared" ref="H17:H23" si="0">SUM(D17:G17)</f>
        <v>4055.2499999999995</v>
      </c>
    </row>
    <row r="18" spans="1:8" ht="16.5" customHeight="1" x14ac:dyDescent="0.25">
      <c r="A18" s="24"/>
      <c r="B18" s="25"/>
      <c r="C18" s="25" t="s">
        <v>255</v>
      </c>
      <c r="D18" s="23">
        <f>SUM(D17:D17)</f>
        <v>0</v>
      </c>
      <c r="E18" s="23">
        <f>SUM(E17:E17)</f>
        <v>514.23</v>
      </c>
      <c r="F18" s="23">
        <f>SUM(F17:F17)</f>
        <v>3541.0199999999995</v>
      </c>
      <c r="G18" s="23">
        <f>SUM(G17:G17)</f>
        <v>0</v>
      </c>
      <c r="H18" s="23">
        <f t="shared" si="0"/>
        <v>4055.2499999999995</v>
      </c>
    </row>
    <row r="19" spans="1:8" ht="16.5" customHeight="1" x14ac:dyDescent="0.25">
      <c r="A19" s="24"/>
      <c r="B19" s="26"/>
      <c r="C19" s="27" t="s">
        <v>127</v>
      </c>
      <c r="D19" s="23">
        <f>0*$G$11</f>
        <v>0</v>
      </c>
      <c r="E19" s="23">
        <f>4.29*$G$11</f>
        <v>12.870000000000001</v>
      </c>
      <c r="F19" s="23">
        <v>0</v>
      </c>
      <c r="G19" s="23">
        <v>0</v>
      </c>
      <c r="H19" s="23">
        <f t="shared" si="0"/>
        <v>12.870000000000001</v>
      </c>
    </row>
    <row r="20" spans="1:8" ht="16.5" customHeight="1" x14ac:dyDescent="0.25">
      <c r="A20" s="24"/>
      <c r="B20" s="26"/>
      <c r="C20" s="25" t="s">
        <v>255</v>
      </c>
      <c r="D20" s="23">
        <f>SUM(D19:D19)</f>
        <v>0</v>
      </c>
      <c r="E20" s="23">
        <f>SUM(E19:E19)</f>
        <v>12.870000000000001</v>
      </c>
      <c r="F20" s="23">
        <f>SUM(F19:F19)</f>
        <v>0</v>
      </c>
      <c r="G20" s="23">
        <f>SUM(G19:G19)</f>
        <v>0</v>
      </c>
      <c r="H20" s="23">
        <f t="shared" si="0"/>
        <v>12.870000000000001</v>
      </c>
    </row>
    <row r="21" spans="1:8" ht="33.75" customHeight="1" x14ac:dyDescent="0.25">
      <c r="A21" s="24"/>
      <c r="B21" s="26"/>
      <c r="C21" s="27" t="s">
        <v>164</v>
      </c>
      <c r="D21" s="23">
        <f>0*$G$11</f>
        <v>0</v>
      </c>
      <c r="E21" s="23">
        <f>3.34*$G$11</f>
        <v>10.02</v>
      </c>
      <c r="F21" s="23">
        <v>0</v>
      </c>
      <c r="G21" s="23">
        <v>0</v>
      </c>
      <c r="H21" s="23">
        <f t="shared" si="0"/>
        <v>10.02</v>
      </c>
    </row>
    <row r="22" spans="1:8" ht="16.5" customHeight="1" x14ac:dyDescent="0.25">
      <c r="A22" s="24"/>
      <c r="B22" s="26"/>
      <c r="C22" s="25" t="s">
        <v>255</v>
      </c>
      <c r="D22" s="23">
        <f>SUM(D21:D21)</f>
        <v>0</v>
      </c>
      <c r="E22" s="23">
        <f>SUM(E21:E21)</f>
        <v>10.02</v>
      </c>
      <c r="F22" s="23">
        <f>SUM(F21:F21)</f>
        <v>0</v>
      </c>
      <c r="G22" s="23">
        <f>SUM(G21:G21)</f>
        <v>0</v>
      </c>
      <c r="H22" s="23">
        <f t="shared" si="0"/>
        <v>10.02</v>
      </c>
    </row>
    <row r="23" spans="1:8" ht="16.5" customHeight="1" x14ac:dyDescent="0.25">
      <c r="A23" s="24"/>
      <c r="B23" s="28"/>
      <c r="C23" s="29" t="s">
        <v>256</v>
      </c>
      <c r="D23" s="32">
        <f>D18+D20+D22</f>
        <v>0</v>
      </c>
      <c r="E23" s="32">
        <f>E18+E20+E22</f>
        <v>537.12</v>
      </c>
      <c r="F23" s="32">
        <f>F18+F20+F22</f>
        <v>3541.0199999999995</v>
      </c>
      <c r="G23" s="32">
        <f>G18+G20+G22</f>
        <v>0</v>
      </c>
      <c r="H23" s="30">
        <f t="shared" si="0"/>
        <v>4078.1399999999994</v>
      </c>
    </row>
    <row r="24" spans="1:8" ht="16.5" customHeight="1" x14ac:dyDescent="0.25">
      <c r="A24" s="24"/>
      <c r="B24" s="28"/>
      <c r="C24" s="21" t="s">
        <v>257</v>
      </c>
      <c r="D24" s="31"/>
      <c r="E24" s="31"/>
      <c r="F24" s="31"/>
      <c r="G24" s="31"/>
      <c r="H24" s="23">
        <v>48.553596599999999</v>
      </c>
    </row>
    <row r="25" spans="1:8" ht="16.5" customHeight="1" x14ac:dyDescent="0.25">
      <c r="A25" s="24"/>
      <c r="B25" s="28"/>
      <c r="C25" s="21" t="s">
        <v>258</v>
      </c>
      <c r="D25" s="31"/>
      <c r="E25" s="31"/>
      <c r="F25" s="31"/>
      <c r="G25" s="31"/>
      <c r="H25" s="23">
        <v>14.8149663</v>
      </c>
    </row>
    <row r="26" spans="1:8" ht="16.5" customHeight="1" x14ac:dyDescent="0.25">
      <c r="A26" s="24"/>
      <c r="B26" s="28"/>
      <c r="C26" s="21" t="s">
        <v>259</v>
      </c>
      <c r="D26" s="31"/>
      <c r="E26" s="31"/>
      <c r="F26" s="31"/>
      <c r="G26" s="31"/>
      <c r="H26" s="23">
        <v>373.70636789999998</v>
      </c>
    </row>
    <row r="27" spans="1:8" ht="16.5" customHeight="1" x14ac:dyDescent="0.25">
      <c r="A27" s="24"/>
      <c r="B27" s="28"/>
      <c r="C27" s="21" t="s">
        <v>260</v>
      </c>
      <c r="D27" s="31"/>
      <c r="E27" s="31"/>
      <c r="F27" s="31"/>
      <c r="G27" s="31"/>
      <c r="H27" s="23">
        <v>49.263233999999997</v>
      </c>
    </row>
    <row r="28" spans="1:8" ht="16.5" customHeight="1" x14ac:dyDescent="0.25">
      <c r="A28" s="24"/>
      <c r="B28" s="28"/>
      <c r="C28" s="21" t="s">
        <v>261</v>
      </c>
      <c r="D28" s="31"/>
      <c r="E28" s="31"/>
      <c r="F28" s="31"/>
      <c r="G28" s="31"/>
      <c r="H28" s="23">
        <v>27.891835199999999</v>
      </c>
    </row>
    <row r="29" spans="1:8" ht="16.5" customHeight="1" x14ac:dyDescent="0.25">
      <c r="A29" s="24"/>
      <c r="B29" s="28"/>
      <c r="C29" s="21" t="s">
        <v>262</v>
      </c>
      <c r="D29" s="31"/>
      <c r="E29" s="31"/>
      <c r="F29" s="31"/>
      <c r="G29" s="31"/>
      <c r="H29" s="23">
        <v>3541.02</v>
      </c>
    </row>
    <row r="30" spans="1:8" ht="16.5" customHeight="1" x14ac:dyDescent="0.25">
      <c r="A30" s="24"/>
      <c r="B30" s="28"/>
      <c r="C30" s="21" t="s">
        <v>263</v>
      </c>
      <c r="D30" s="31"/>
      <c r="E30" s="31"/>
      <c r="F30" s="31"/>
      <c r="G30" s="31"/>
      <c r="H30" s="23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G11" sqref="G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248</v>
      </c>
      <c r="C3" s="313" t="s">
        <v>829</v>
      </c>
      <c r="D3" s="313"/>
      <c r="E3" s="313"/>
      <c r="F3" s="313"/>
      <c r="G3" s="313"/>
      <c r="H3" s="313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14" t="s">
        <v>76</v>
      </c>
      <c r="B6" s="314"/>
      <c r="C6" s="314"/>
      <c r="D6" s="314"/>
      <c r="E6" s="314"/>
      <c r="F6" s="314"/>
      <c r="G6" s="314"/>
      <c r="H6" s="314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249</v>
      </c>
      <c r="C8" s="315" t="s">
        <v>769</v>
      </c>
      <c r="D8" s="315"/>
      <c r="E8" s="315"/>
      <c r="F8" s="315"/>
      <c r="G8" s="315"/>
      <c r="H8" s="315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60</v>
      </c>
      <c r="B11" s="15"/>
      <c r="C11" s="15"/>
      <c r="D11" s="15"/>
      <c r="E11" s="15"/>
      <c r="F11" s="16" t="s">
        <v>250</v>
      </c>
      <c r="G11" s="33">
        <v>3</v>
      </c>
      <c r="H11" s="17" t="s">
        <v>251</v>
      </c>
    </row>
    <row r="12" spans="1:8" ht="15.75" customHeight="1" x14ac:dyDescent="0.25">
      <c r="A12" s="316" t="s">
        <v>61</v>
      </c>
      <c r="B12" s="317" t="s">
        <v>62</v>
      </c>
      <c r="C12" s="317" t="s">
        <v>63</v>
      </c>
      <c r="D12" s="318" t="s">
        <v>64</v>
      </c>
      <c r="E12" s="318"/>
      <c r="F12" s="318"/>
      <c r="G12" s="318"/>
      <c r="H12" s="318"/>
    </row>
    <row r="13" spans="1:8" ht="12.75" customHeight="1" x14ac:dyDescent="0.25">
      <c r="A13" s="316"/>
      <c r="B13" s="317"/>
      <c r="C13" s="317"/>
      <c r="D13" s="316" t="s">
        <v>252</v>
      </c>
      <c r="E13" s="316" t="s">
        <v>66</v>
      </c>
      <c r="F13" s="316" t="s">
        <v>9</v>
      </c>
      <c r="G13" s="316" t="s">
        <v>11</v>
      </c>
      <c r="H13" s="316" t="s">
        <v>253</v>
      </c>
    </row>
    <row r="14" spans="1:8" x14ac:dyDescent="0.25">
      <c r="A14" s="316"/>
      <c r="B14" s="317"/>
      <c r="C14" s="317"/>
      <c r="D14" s="316"/>
      <c r="E14" s="316"/>
      <c r="F14" s="316"/>
      <c r="G14" s="316"/>
      <c r="H14" s="316"/>
    </row>
    <row r="15" spans="1:8" ht="27" customHeight="1" x14ac:dyDescent="0.25">
      <c r="A15" s="316"/>
      <c r="B15" s="317"/>
      <c r="C15" s="317"/>
      <c r="D15" s="316"/>
      <c r="E15" s="316"/>
      <c r="F15" s="316"/>
      <c r="G15" s="316"/>
      <c r="H15" s="316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265</v>
      </c>
      <c r="C17" s="21" t="s">
        <v>769</v>
      </c>
      <c r="D17" s="23">
        <f>0*G11</f>
        <v>0</v>
      </c>
      <c r="E17" s="23">
        <f>171.41*G11</f>
        <v>514.23</v>
      </c>
      <c r="F17" s="23">
        <f>1180.34*G11</f>
        <v>3541.0199999999995</v>
      </c>
      <c r="G17" s="23">
        <f>0*G11</f>
        <v>0</v>
      </c>
      <c r="H17" s="23">
        <f t="shared" ref="H17:H23" si="0">SUM(D17:G17)</f>
        <v>4055.2499999999995</v>
      </c>
    </row>
    <row r="18" spans="1:8" ht="16.5" customHeight="1" x14ac:dyDescent="0.25">
      <c r="A18" s="24"/>
      <c r="B18" s="25"/>
      <c r="C18" s="25" t="s">
        <v>255</v>
      </c>
      <c r="D18" s="23">
        <f>SUM(D17:D17)</f>
        <v>0</v>
      </c>
      <c r="E18" s="23">
        <f>SUM(E17:E17)</f>
        <v>514.23</v>
      </c>
      <c r="F18" s="23">
        <f>SUM(F17:F17)</f>
        <v>3541.0199999999995</v>
      </c>
      <c r="G18" s="23">
        <f>SUM(G17:G17)</f>
        <v>0</v>
      </c>
      <c r="H18" s="23">
        <f t="shared" si="0"/>
        <v>4055.2499999999995</v>
      </c>
    </row>
    <row r="19" spans="1:8" ht="16.5" customHeight="1" x14ac:dyDescent="0.25">
      <c r="A19" s="24"/>
      <c r="B19" s="26"/>
      <c r="C19" s="27" t="s">
        <v>127</v>
      </c>
      <c r="D19" s="23">
        <f>0*$G$11</f>
        <v>0</v>
      </c>
      <c r="E19" s="23">
        <f>4.29*$G$11</f>
        <v>12.870000000000001</v>
      </c>
      <c r="F19" s="23">
        <v>0</v>
      </c>
      <c r="G19" s="23">
        <v>0</v>
      </c>
      <c r="H19" s="23">
        <f t="shared" si="0"/>
        <v>12.870000000000001</v>
      </c>
    </row>
    <row r="20" spans="1:8" ht="16.5" customHeight="1" x14ac:dyDescent="0.25">
      <c r="A20" s="24"/>
      <c r="B20" s="26"/>
      <c r="C20" s="25" t="s">
        <v>255</v>
      </c>
      <c r="D20" s="23">
        <f>SUM(D19:D19)</f>
        <v>0</v>
      </c>
      <c r="E20" s="23">
        <f>SUM(E19:E19)</f>
        <v>12.870000000000001</v>
      </c>
      <c r="F20" s="23">
        <f>SUM(F19:F19)</f>
        <v>0</v>
      </c>
      <c r="G20" s="23">
        <f>SUM(G19:G19)</f>
        <v>0</v>
      </c>
      <c r="H20" s="23">
        <f t="shared" si="0"/>
        <v>12.870000000000001</v>
      </c>
    </row>
    <row r="21" spans="1:8" ht="33.75" customHeight="1" x14ac:dyDescent="0.25">
      <c r="A21" s="24"/>
      <c r="B21" s="26"/>
      <c r="C21" s="27" t="s">
        <v>164</v>
      </c>
      <c r="D21" s="23">
        <f>0*$G$11</f>
        <v>0</v>
      </c>
      <c r="E21" s="23">
        <f>3.34*$G$11</f>
        <v>10.02</v>
      </c>
      <c r="F21" s="23">
        <v>0</v>
      </c>
      <c r="G21" s="23">
        <v>0</v>
      </c>
      <c r="H21" s="23">
        <f t="shared" si="0"/>
        <v>10.02</v>
      </c>
    </row>
    <row r="22" spans="1:8" ht="16.5" customHeight="1" x14ac:dyDescent="0.25">
      <c r="A22" s="24"/>
      <c r="B22" s="26"/>
      <c r="C22" s="25" t="s">
        <v>255</v>
      </c>
      <c r="D22" s="23">
        <f>SUM(D21:D21)</f>
        <v>0</v>
      </c>
      <c r="E22" s="23">
        <f>SUM(E21:E21)</f>
        <v>10.02</v>
      </c>
      <c r="F22" s="23">
        <f>SUM(F21:F21)</f>
        <v>0</v>
      </c>
      <c r="G22" s="23">
        <f>SUM(G21:G21)</f>
        <v>0</v>
      </c>
      <c r="H22" s="23">
        <f t="shared" si="0"/>
        <v>10.02</v>
      </c>
    </row>
    <row r="23" spans="1:8" ht="16.5" customHeight="1" x14ac:dyDescent="0.25">
      <c r="A23" s="24"/>
      <c r="B23" s="28"/>
      <c r="C23" s="29" t="s">
        <v>256</v>
      </c>
      <c r="D23" s="32">
        <f>D18+D20+D22</f>
        <v>0</v>
      </c>
      <c r="E23" s="32">
        <f>E18+E20+E22</f>
        <v>537.12</v>
      </c>
      <c r="F23" s="32">
        <f>F18+F20+F22</f>
        <v>3541.0199999999995</v>
      </c>
      <c r="G23" s="32">
        <f>G18+G20+G22</f>
        <v>0</v>
      </c>
      <c r="H23" s="30">
        <f t="shared" si="0"/>
        <v>4078.1399999999994</v>
      </c>
    </row>
    <row r="24" spans="1:8" ht="16.5" customHeight="1" x14ac:dyDescent="0.25">
      <c r="A24" s="24"/>
      <c r="B24" s="28"/>
      <c r="C24" s="21" t="s">
        <v>257</v>
      </c>
      <c r="D24" s="31"/>
      <c r="E24" s="31"/>
      <c r="F24" s="31"/>
      <c r="G24" s="31"/>
      <c r="H24" s="23">
        <v>48.553596599999999</v>
      </c>
    </row>
    <row r="25" spans="1:8" ht="16.5" customHeight="1" x14ac:dyDescent="0.25">
      <c r="A25" s="24"/>
      <c r="B25" s="28"/>
      <c r="C25" s="21" t="s">
        <v>258</v>
      </c>
      <c r="D25" s="31"/>
      <c r="E25" s="31"/>
      <c r="F25" s="31"/>
      <c r="G25" s="31"/>
      <c r="H25" s="23">
        <v>14.8149663</v>
      </c>
    </row>
    <row r="26" spans="1:8" ht="16.5" customHeight="1" x14ac:dyDescent="0.25">
      <c r="A26" s="24"/>
      <c r="B26" s="28"/>
      <c r="C26" s="21" t="s">
        <v>259</v>
      </c>
      <c r="D26" s="31"/>
      <c r="E26" s="31"/>
      <c r="F26" s="31"/>
      <c r="G26" s="31"/>
      <c r="H26" s="23">
        <v>373.70636789999998</v>
      </c>
    </row>
    <row r="27" spans="1:8" ht="16.5" customHeight="1" x14ac:dyDescent="0.25">
      <c r="A27" s="24"/>
      <c r="B27" s="28"/>
      <c r="C27" s="21" t="s">
        <v>260</v>
      </c>
      <c r="D27" s="31"/>
      <c r="E27" s="31"/>
      <c r="F27" s="31"/>
      <c r="G27" s="31"/>
      <c r="H27" s="23">
        <v>49.263233999999997</v>
      </c>
    </row>
    <row r="28" spans="1:8" ht="16.5" customHeight="1" x14ac:dyDescent="0.25">
      <c r="A28" s="24"/>
      <c r="B28" s="28"/>
      <c r="C28" s="21" t="s">
        <v>261</v>
      </c>
      <c r="D28" s="31"/>
      <c r="E28" s="31"/>
      <c r="F28" s="31"/>
      <c r="G28" s="31"/>
      <c r="H28" s="23">
        <v>27.891835199999999</v>
      </c>
    </row>
    <row r="29" spans="1:8" ht="16.5" customHeight="1" x14ac:dyDescent="0.25">
      <c r="A29" s="24"/>
      <c r="B29" s="28"/>
      <c r="C29" s="21" t="s">
        <v>262</v>
      </c>
      <c r="D29" s="31"/>
      <c r="E29" s="31"/>
      <c r="F29" s="31"/>
      <c r="G29" s="31"/>
      <c r="H29" s="23">
        <v>3541.02</v>
      </c>
    </row>
    <row r="30" spans="1:8" ht="16.5" customHeight="1" x14ac:dyDescent="0.25">
      <c r="A30" s="24"/>
      <c r="B30" s="28"/>
      <c r="C30" s="21" t="s">
        <v>263</v>
      </c>
      <c r="D30" s="31"/>
      <c r="E30" s="31"/>
      <c r="F30" s="31"/>
      <c r="G30" s="31"/>
      <c r="H30" s="23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G11" sqref="G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248</v>
      </c>
      <c r="C3" s="313" t="s">
        <v>829</v>
      </c>
      <c r="D3" s="313"/>
      <c r="E3" s="313"/>
      <c r="F3" s="313"/>
      <c r="G3" s="313"/>
      <c r="H3" s="313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14" t="s">
        <v>77</v>
      </c>
      <c r="B6" s="314"/>
      <c r="C6" s="314"/>
      <c r="D6" s="314"/>
      <c r="E6" s="314"/>
      <c r="F6" s="314"/>
      <c r="G6" s="314"/>
      <c r="H6" s="314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249</v>
      </c>
      <c r="C8" s="315" t="s">
        <v>266</v>
      </c>
      <c r="D8" s="315"/>
      <c r="E8" s="315"/>
      <c r="F8" s="315"/>
      <c r="G8" s="315"/>
      <c r="H8" s="315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60</v>
      </c>
      <c r="B11" s="15"/>
      <c r="C11" s="15"/>
      <c r="D11" s="15"/>
      <c r="E11" s="15"/>
      <c r="F11" s="16" t="s">
        <v>250</v>
      </c>
      <c r="G11" s="33">
        <v>1</v>
      </c>
      <c r="H11" s="17" t="s">
        <v>267</v>
      </c>
    </row>
    <row r="12" spans="1:8" ht="15.75" customHeight="1" x14ac:dyDescent="0.25">
      <c r="A12" s="316" t="s">
        <v>61</v>
      </c>
      <c r="B12" s="317" t="s">
        <v>62</v>
      </c>
      <c r="C12" s="317" t="s">
        <v>63</v>
      </c>
      <c r="D12" s="318" t="s">
        <v>64</v>
      </c>
      <c r="E12" s="318"/>
      <c r="F12" s="318"/>
      <c r="G12" s="318"/>
      <c r="H12" s="318"/>
    </row>
    <row r="13" spans="1:8" ht="12.75" customHeight="1" x14ac:dyDescent="0.25">
      <c r="A13" s="316"/>
      <c r="B13" s="317"/>
      <c r="C13" s="317"/>
      <c r="D13" s="316" t="s">
        <v>252</v>
      </c>
      <c r="E13" s="316" t="s">
        <v>66</v>
      </c>
      <c r="F13" s="316" t="s">
        <v>9</v>
      </c>
      <c r="G13" s="316" t="s">
        <v>11</v>
      </c>
      <c r="H13" s="316" t="s">
        <v>253</v>
      </c>
    </row>
    <row r="14" spans="1:8" x14ac:dyDescent="0.25">
      <c r="A14" s="316"/>
      <c r="B14" s="317"/>
      <c r="C14" s="317"/>
      <c r="D14" s="316"/>
      <c r="E14" s="316"/>
      <c r="F14" s="316"/>
      <c r="G14" s="316"/>
      <c r="H14" s="316"/>
    </row>
    <row r="15" spans="1:8" ht="27" customHeight="1" x14ac:dyDescent="0.25">
      <c r="A15" s="316"/>
      <c r="B15" s="317"/>
      <c r="C15" s="317"/>
      <c r="D15" s="316"/>
      <c r="E15" s="316"/>
      <c r="F15" s="316"/>
      <c r="G15" s="316"/>
      <c r="H15" s="316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268</v>
      </c>
      <c r="C17" s="21" t="s">
        <v>78</v>
      </c>
      <c r="D17" s="23">
        <f>65.660881574964*G11</f>
        <v>65.660881574963994</v>
      </c>
      <c r="E17" s="23">
        <f>1581.2717611691*G11</f>
        <v>1581.2717611691</v>
      </c>
      <c r="F17" s="23">
        <f>66293.073896692*G11</f>
        <v>66293.073896692003</v>
      </c>
      <c r="G17" s="23">
        <f>0*G11</f>
        <v>0</v>
      </c>
      <c r="H17" s="23">
        <f t="shared" ref="H17:H23" si="0">SUM(D17:G17)</f>
        <v>67940.006539436072</v>
      </c>
    </row>
    <row r="18" spans="1:8" ht="16.5" customHeight="1" x14ac:dyDescent="0.25">
      <c r="A18" s="24"/>
      <c r="B18" s="25"/>
      <c r="C18" s="25" t="s">
        <v>255</v>
      </c>
      <c r="D18" s="23">
        <f>SUM(D17:D17)</f>
        <v>65.660881574963994</v>
      </c>
      <c r="E18" s="23">
        <f>SUM(E17:E17)</f>
        <v>1581.2717611691</v>
      </c>
      <c r="F18" s="23">
        <f>SUM(F17:F17)</f>
        <v>66293.073896692003</v>
      </c>
      <c r="G18" s="23">
        <f>SUM(G17:G17)</f>
        <v>0</v>
      </c>
      <c r="H18" s="23">
        <f t="shared" si="0"/>
        <v>67940.006539436072</v>
      </c>
    </row>
    <row r="19" spans="1:8" ht="16.5" customHeight="1" x14ac:dyDescent="0.25">
      <c r="A19" s="24"/>
      <c r="B19" s="26"/>
      <c r="C19" s="27" t="s">
        <v>127</v>
      </c>
      <c r="D19" s="23">
        <f>2.0486195051389*$G$11</f>
        <v>2.0486195051389</v>
      </c>
      <c r="E19" s="23">
        <f>49.335678948477*$G$11</f>
        <v>49.335678948477003</v>
      </c>
      <c r="F19" s="23">
        <v>0</v>
      </c>
      <c r="G19" s="23">
        <v>0</v>
      </c>
      <c r="H19" s="23">
        <f t="shared" si="0"/>
        <v>51.384298453615905</v>
      </c>
    </row>
    <row r="20" spans="1:8" ht="16.5" customHeight="1" x14ac:dyDescent="0.25">
      <c r="A20" s="24"/>
      <c r="B20" s="26"/>
      <c r="C20" s="25" t="s">
        <v>255</v>
      </c>
      <c r="D20" s="23">
        <f>SUM(D19:D19)</f>
        <v>2.0486195051389</v>
      </c>
      <c r="E20" s="23">
        <f>SUM(E19:E19)</f>
        <v>49.335678948477003</v>
      </c>
      <c r="F20" s="23">
        <f>SUM(F19:F19)</f>
        <v>0</v>
      </c>
      <c r="G20" s="23">
        <f>SUM(G19:G19)</f>
        <v>0</v>
      </c>
      <c r="H20" s="23">
        <f t="shared" si="0"/>
        <v>51.384298453615905</v>
      </c>
    </row>
    <row r="21" spans="1:8" ht="33.75" customHeight="1" x14ac:dyDescent="0.25">
      <c r="A21" s="24"/>
      <c r="B21" s="26"/>
      <c r="C21" s="27" t="s">
        <v>164</v>
      </c>
      <c r="D21" s="23">
        <f>1.4218995226822*$G$11</f>
        <v>1.4218995226822</v>
      </c>
      <c r="E21" s="23">
        <f>34.24275624247*$G$11</f>
        <v>34.242756242470001</v>
      </c>
      <c r="F21" s="23">
        <v>0</v>
      </c>
      <c r="G21" s="23">
        <v>0</v>
      </c>
      <c r="H21" s="23">
        <f t="shared" si="0"/>
        <v>35.664655765152204</v>
      </c>
    </row>
    <row r="22" spans="1:8" ht="16.5" customHeight="1" x14ac:dyDescent="0.25">
      <c r="A22" s="24"/>
      <c r="B22" s="26"/>
      <c r="C22" s="25" t="s">
        <v>255</v>
      </c>
      <c r="D22" s="23">
        <f>SUM(D21:D21)</f>
        <v>1.4218995226822</v>
      </c>
      <c r="E22" s="23">
        <f>SUM(E21:E21)</f>
        <v>34.242756242470001</v>
      </c>
      <c r="F22" s="23">
        <f>SUM(F21:F21)</f>
        <v>0</v>
      </c>
      <c r="G22" s="23">
        <f>SUM(G21:G21)</f>
        <v>0</v>
      </c>
      <c r="H22" s="23">
        <f t="shared" si="0"/>
        <v>35.664655765152204</v>
      </c>
    </row>
    <row r="23" spans="1:8" ht="16.5" customHeight="1" x14ac:dyDescent="0.25">
      <c r="A23" s="24"/>
      <c r="B23" s="28"/>
      <c r="C23" s="29" t="s">
        <v>256</v>
      </c>
      <c r="D23" s="32">
        <f>D18+D20+D22</f>
        <v>69.131400602785092</v>
      </c>
      <c r="E23" s="32">
        <f>E18+E20+E22</f>
        <v>1664.850196360047</v>
      </c>
      <c r="F23" s="32">
        <f>F18+F20+F22</f>
        <v>66293.073896692003</v>
      </c>
      <c r="G23" s="32">
        <f>G18+G20+G22</f>
        <v>0</v>
      </c>
      <c r="H23" s="30">
        <f t="shared" si="0"/>
        <v>68027.055493654829</v>
      </c>
    </row>
    <row r="24" spans="1:8" ht="16.5" customHeight="1" x14ac:dyDescent="0.25">
      <c r="A24" s="24"/>
      <c r="B24" s="28"/>
      <c r="C24" s="21" t="s">
        <v>257</v>
      </c>
      <c r="D24" s="31"/>
      <c r="E24" s="31"/>
      <c r="F24" s="31"/>
      <c r="G24" s="31"/>
      <c r="H24" s="23">
        <v>155.50338012789001</v>
      </c>
    </row>
    <row r="25" spans="1:8" ht="16.5" customHeight="1" x14ac:dyDescent="0.25">
      <c r="A25" s="24"/>
      <c r="B25" s="28"/>
      <c r="C25" s="21" t="s">
        <v>258</v>
      </c>
      <c r="D25" s="31"/>
      <c r="E25" s="31"/>
      <c r="F25" s="31"/>
      <c r="G25" s="31"/>
      <c r="H25" s="23">
        <v>47.448129437455997</v>
      </c>
    </row>
    <row r="26" spans="1:8" ht="16.5" customHeight="1" x14ac:dyDescent="0.25">
      <c r="A26" s="24"/>
      <c r="B26" s="28"/>
      <c r="C26" s="21" t="s">
        <v>259</v>
      </c>
      <c r="D26" s="31"/>
      <c r="E26" s="31"/>
      <c r="F26" s="31"/>
      <c r="G26" s="31"/>
      <c r="H26" s="23">
        <v>1196.8753594614</v>
      </c>
    </row>
    <row r="27" spans="1:8" ht="16.5" customHeight="1" x14ac:dyDescent="0.25">
      <c r="A27" s="24"/>
      <c r="B27" s="28"/>
      <c r="C27" s="21" t="s">
        <v>260</v>
      </c>
      <c r="D27" s="31"/>
      <c r="E27" s="31"/>
      <c r="F27" s="31"/>
      <c r="G27" s="31"/>
      <c r="H27" s="23">
        <v>157.77614717488001</v>
      </c>
    </row>
    <row r="28" spans="1:8" ht="16.5" customHeight="1" x14ac:dyDescent="0.25">
      <c r="A28" s="24"/>
      <c r="B28" s="28"/>
      <c r="C28" s="21" t="s">
        <v>261</v>
      </c>
      <c r="D28" s="31"/>
      <c r="E28" s="31"/>
      <c r="F28" s="31"/>
      <c r="G28" s="31"/>
      <c r="H28" s="23">
        <v>89.329626542438007</v>
      </c>
    </row>
    <row r="29" spans="1:8" ht="16.5" customHeight="1" x14ac:dyDescent="0.25">
      <c r="A29" s="24"/>
      <c r="B29" s="28"/>
      <c r="C29" s="21" t="s">
        <v>262</v>
      </c>
      <c r="D29" s="31"/>
      <c r="E29" s="31"/>
      <c r="F29" s="31"/>
      <c r="G29" s="31"/>
      <c r="H29" s="23">
        <v>66293.073896692003</v>
      </c>
    </row>
    <row r="30" spans="1:8" ht="16.5" customHeight="1" x14ac:dyDescent="0.25">
      <c r="A30" s="24"/>
      <c r="B30" s="28"/>
      <c r="C30" s="21" t="s">
        <v>263</v>
      </c>
      <c r="D30" s="31"/>
      <c r="E30" s="31"/>
      <c r="F30" s="31"/>
      <c r="G30" s="31"/>
      <c r="H30" s="23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G11" sqref="G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248</v>
      </c>
      <c r="C3" s="313" t="s">
        <v>829</v>
      </c>
      <c r="D3" s="313"/>
      <c r="E3" s="313"/>
      <c r="F3" s="313"/>
      <c r="G3" s="313"/>
      <c r="H3" s="313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14" t="s">
        <v>79</v>
      </c>
      <c r="B6" s="314"/>
      <c r="C6" s="314"/>
      <c r="D6" s="314"/>
      <c r="E6" s="314"/>
      <c r="F6" s="314"/>
      <c r="G6" s="314"/>
      <c r="H6" s="314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249</v>
      </c>
      <c r="C8" s="315" t="s">
        <v>794</v>
      </c>
      <c r="D8" s="315"/>
      <c r="E8" s="315"/>
      <c r="F8" s="315"/>
      <c r="G8" s="315"/>
      <c r="H8" s="315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60</v>
      </c>
      <c r="B11" s="15"/>
      <c r="C11" s="15"/>
      <c r="D11" s="15"/>
      <c r="E11" s="15"/>
      <c r="F11" s="16" t="s">
        <v>250</v>
      </c>
      <c r="G11" s="33">
        <v>6</v>
      </c>
      <c r="H11" s="17" t="s">
        <v>251</v>
      </c>
    </row>
    <row r="12" spans="1:8" ht="15.75" customHeight="1" x14ac:dyDescent="0.25">
      <c r="A12" s="316" t="s">
        <v>61</v>
      </c>
      <c r="B12" s="317" t="s">
        <v>62</v>
      </c>
      <c r="C12" s="317" t="s">
        <v>63</v>
      </c>
      <c r="D12" s="318" t="s">
        <v>64</v>
      </c>
      <c r="E12" s="318"/>
      <c r="F12" s="318"/>
      <c r="G12" s="318"/>
      <c r="H12" s="318"/>
    </row>
    <row r="13" spans="1:8" ht="12.75" customHeight="1" x14ac:dyDescent="0.25">
      <c r="A13" s="316"/>
      <c r="B13" s="317"/>
      <c r="C13" s="317"/>
      <c r="D13" s="316" t="s">
        <v>252</v>
      </c>
      <c r="E13" s="316" t="s">
        <v>66</v>
      </c>
      <c r="F13" s="316" t="s">
        <v>9</v>
      </c>
      <c r="G13" s="316" t="s">
        <v>11</v>
      </c>
      <c r="H13" s="316" t="s">
        <v>253</v>
      </c>
    </row>
    <row r="14" spans="1:8" x14ac:dyDescent="0.25">
      <c r="A14" s="316"/>
      <c r="B14" s="317"/>
      <c r="C14" s="317"/>
      <c r="D14" s="316"/>
      <c r="E14" s="316"/>
      <c r="F14" s="316"/>
      <c r="G14" s="316"/>
      <c r="H14" s="316"/>
    </row>
    <row r="15" spans="1:8" ht="27" customHeight="1" x14ac:dyDescent="0.25">
      <c r="A15" s="316"/>
      <c r="B15" s="317"/>
      <c r="C15" s="317"/>
      <c r="D15" s="316"/>
      <c r="E15" s="316"/>
      <c r="F15" s="316"/>
      <c r="G15" s="316"/>
      <c r="H15" s="316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269</v>
      </c>
      <c r="C17" s="21" t="s">
        <v>794</v>
      </c>
      <c r="D17" s="23">
        <f>0*G11</f>
        <v>0</v>
      </c>
      <c r="E17" s="23">
        <f>40.01*G11</f>
        <v>240.06</v>
      </c>
      <c r="F17" s="23">
        <f>635.27*G11</f>
        <v>3811.62</v>
      </c>
      <c r="G17" s="23">
        <f>0*G11</f>
        <v>0</v>
      </c>
      <c r="H17" s="23">
        <f t="shared" ref="H17:H23" si="0">SUM(D17:G17)</f>
        <v>4051.68</v>
      </c>
    </row>
    <row r="18" spans="1:8" ht="16.5" customHeight="1" x14ac:dyDescent="0.25">
      <c r="A18" s="24"/>
      <c r="B18" s="25"/>
      <c r="C18" s="25" t="s">
        <v>255</v>
      </c>
      <c r="D18" s="23">
        <f>SUM(D17:D17)</f>
        <v>0</v>
      </c>
      <c r="E18" s="23">
        <f>SUM(E17:E17)</f>
        <v>240.06</v>
      </c>
      <c r="F18" s="23">
        <f>SUM(F17:F17)</f>
        <v>3811.62</v>
      </c>
      <c r="G18" s="23">
        <f>SUM(G17:G17)</f>
        <v>0</v>
      </c>
      <c r="H18" s="23">
        <f t="shared" si="0"/>
        <v>4051.68</v>
      </c>
    </row>
    <row r="19" spans="1:8" ht="16.5" customHeight="1" x14ac:dyDescent="0.25">
      <c r="A19" s="24"/>
      <c r="B19" s="26"/>
      <c r="C19" s="27" t="s">
        <v>127</v>
      </c>
      <c r="D19" s="23">
        <f>0*$G$11</f>
        <v>0</v>
      </c>
      <c r="E19" s="23">
        <f>1.248312*$G$11</f>
        <v>7.4898720000000001</v>
      </c>
      <c r="F19" s="23">
        <v>0</v>
      </c>
      <c r="G19" s="23">
        <v>0</v>
      </c>
      <c r="H19" s="23">
        <f t="shared" si="0"/>
        <v>7.4898720000000001</v>
      </c>
    </row>
    <row r="20" spans="1:8" ht="16.5" customHeight="1" x14ac:dyDescent="0.25">
      <c r="A20" s="24"/>
      <c r="B20" s="26"/>
      <c r="C20" s="25" t="s">
        <v>255</v>
      </c>
      <c r="D20" s="23">
        <f>SUM(D19:D19)</f>
        <v>0</v>
      </c>
      <c r="E20" s="23">
        <f>SUM(E19:E19)</f>
        <v>7.4898720000000001</v>
      </c>
      <c r="F20" s="23">
        <f>SUM(F19:F19)</f>
        <v>0</v>
      </c>
      <c r="G20" s="23">
        <f>SUM(G19:G19)</f>
        <v>0</v>
      </c>
      <c r="H20" s="23">
        <f t="shared" si="0"/>
        <v>7.4898720000000001</v>
      </c>
    </row>
    <row r="21" spans="1:8" ht="33.75" customHeight="1" x14ac:dyDescent="0.25">
      <c r="A21" s="24"/>
      <c r="B21" s="26"/>
      <c r="C21" s="27" t="s">
        <v>164</v>
      </c>
      <c r="D21" s="23">
        <f>0*$G$11</f>
        <v>0</v>
      </c>
      <c r="E21" s="23">
        <f>0.866424552*$G$11</f>
        <v>5.1985473120000005</v>
      </c>
      <c r="F21" s="23">
        <v>0</v>
      </c>
      <c r="G21" s="23">
        <v>0</v>
      </c>
      <c r="H21" s="23">
        <f t="shared" si="0"/>
        <v>5.1985473120000005</v>
      </c>
    </row>
    <row r="22" spans="1:8" ht="16.5" customHeight="1" x14ac:dyDescent="0.25">
      <c r="A22" s="24"/>
      <c r="B22" s="26"/>
      <c r="C22" s="25" t="s">
        <v>255</v>
      </c>
      <c r="D22" s="23">
        <f>SUM(D21:D21)</f>
        <v>0</v>
      </c>
      <c r="E22" s="23">
        <f>SUM(E21:E21)</f>
        <v>5.1985473120000005</v>
      </c>
      <c r="F22" s="23">
        <f>SUM(F21:F21)</f>
        <v>0</v>
      </c>
      <c r="G22" s="23">
        <f>SUM(G21:G21)</f>
        <v>0</v>
      </c>
      <c r="H22" s="23">
        <f t="shared" si="0"/>
        <v>5.1985473120000005</v>
      </c>
    </row>
    <row r="23" spans="1:8" ht="16.5" customHeight="1" x14ac:dyDescent="0.25">
      <c r="A23" s="24"/>
      <c r="B23" s="28"/>
      <c r="C23" s="29" t="s">
        <v>256</v>
      </c>
      <c r="D23" s="32">
        <f>D18+D20+D22</f>
        <v>0</v>
      </c>
      <c r="E23" s="32">
        <f>E18+E20+E22</f>
        <v>252.74841931199998</v>
      </c>
      <c r="F23" s="32">
        <f>F18+F20+F22</f>
        <v>3811.62</v>
      </c>
      <c r="G23" s="32">
        <f>G18+G20+G22</f>
        <v>0</v>
      </c>
      <c r="H23" s="30">
        <f t="shared" si="0"/>
        <v>4064.3684193119998</v>
      </c>
    </row>
    <row r="24" spans="1:8" ht="16.5" customHeight="1" x14ac:dyDescent="0.25">
      <c r="A24" s="24"/>
      <c r="B24" s="28"/>
      <c r="C24" s="21" t="s">
        <v>257</v>
      </c>
      <c r="D24" s="31"/>
      <c r="E24" s="31"/>
      <c r="F24" s="31"/>
      <c r="G24" s="31"/>
      <c r="H24" s="23">
        <v>22.666465200000001</v>
      </c>
    </row>
    <row r="25" spans="1:8" ht="16.5" customHeight="1" x14ac:dyDescent="0.25">
      <c r="A25" s="24"/>
      <c r="B25" s="28"/>
      <c r="C25" s="21" t="s">
        <v>258</v>
      </c>
      <c r="D25" s="31"/>
      <c r="E25" s="31"/>
      <c r="F25" s="31"/>
      <c r="G25" s="31"/>
      <c r="H25" s="23">
        <v>6.9161286000000004</v>
      </c>
    </row>
    <row r="26" spans="1:8" ht="16.5" customHeight="1" x14ac:dyDescent="0.25">
      <c r="A26" s="24"/>
      <c r="B26" s="28"/>
      <c r="C26" s="21" t="s">
        <v>259</v>
      </c>
      <c r="D26" s="31"/>
      <c r="E26" s="31"/>
      <c r="F26" s="31"/>
      <c r="G26" s="31"/>
      <c r="H26" s="23">
        <v>174.4588038</v>
      </c>
    </row>
    <row r="27" spans="1:8" ht="16.5" customHeight="1" x14ac:dyDescent="0.25">
      <c r="A27" s="24"/>
      <c r="B27" s="28"/>
      <c r="C27" s="21" t="s">
        <v>260</v>
      </c>
      <c r="D27" s="31"/>
      <c r="E27" s="31"/>
      <c r="F27" s="31"/>
      <c r="G27" s="31"/>
      <c r="H27" s="23">
        <v>22.997748000000001</v>
      </c>
    </row>
    <row r="28" spans="1:8" ht="16.5" customHeight="1" x14ac:dyDescent="0.25">
      <c r="A28" s="24"/>
      <c r="B28" s="28"/>
      <c r="C28" s="21" t="s">
        <v>261</v>
      </c>
      <c r="D28" s="31"/>
      <c r="E28" s="31"/>
      <c r="F28" s="31"/>
      <c r="G28" s="31"/>
      <c r="H28" s="23">
        <v>13.020854399999999</v>
      </c>
    </row>
    <row r="29" spans="1:8" ht="16.5" customHeight="1" x14ac:dyDescent="0.25">
      <c r="A29" s="24"/>
      <c r="B29" s="28"/>
      <c r="C29" s="21" t="s">
        <v>262</v>
      </c>
      <c r="D29" s="31"/>
      <c r="E29" s="31"/>
      <c r="F29" s="31"/>
      <c r="G29" s="31"/>
      <c r="H29" s="23">
        <v>3811.62</v>
      </c>
    </row>
    <row r="30" spans="1:8" ht="16.5" customHeight="1" x14ac:dyDescent="0.25">
      <c r="A30" s="24"/>
      <c r="B30" s="28"/>
      <c r="C30" s="21" t="s">
        <v>263</v>
      </c>
      <c r="D30" s="31"/>
      <c r="E30" s="31"/>
      <c r="F30" s="31"/>
      <c r="G30" s="31"/>
      <c r="H30" s="23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G11" sqref="G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248</v>
      </c>
      <c r="C3" s="313" t="s">
        <v>829</v>
      </c>
      <c r="D3" s="313"/>
      <c r="E3" s="313"/>
      <c r="F3" s="313"/>
      <c r="G3" s="313"/>
      <c r="H3" s="313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14" t="s">
        <v>80</v>
      </c>
      <c r="B6" s="314"/>
      <c r="C6" s="314"/>
      <c r="D6" s="314"/>
      <c r="E6" s="314"/>
      <c r="F6" s="314"/>
      <c r="G6" s="314"/>
      <c r="H6" s="314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249</v>
      </c>
      <c r="C8" s="315" t="s">
        <v>794</v>
      </c>
      <c r="D8" s="315"/>
      <c r="E8" s="315"/>
      <c r="F8" s="315"/>
      <c r="G8" s="315"/>
      <c r="H8" s="315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60</v>
      </c>
      <c r="B11" s="15"/>
      <c r="C11" s="15"/>
      <c r="D11" s="15"/>
      <c r="E11" s="15"/>
      <c r="F11" s="16" t="s">
        <v>250</v>
      </c>
      <c r="G11" s="33">
        <v>2</v>
      </c>
      <c r="H11" s="17" t="s">
        <v>251</v>
      </c>
    </row>
    <row r="12" spans="1:8" ht="15.75" customHeight="1" x14ac:dyDescent="0.25">
      <c r="A12" s="316" t="s">
        <v>61</v>
      </c>
      <c r="B12" s="317" t="s">
        <v>62</v>
      </c>
      <c r="C12" s="317" t="s">
        <v>63</v>
      </c>
      <c r="D12" s="318" t="s">
        <v>64</v>
      </c>
      <c r="E12" s="318"/>
      <c r="F12" s="318"/>
      <c r="G12" s="318"/>
      <c r="H12" s="318"/>
    </row>
    <row r="13" spans="1:8" ht="12.75" customHeight="1" x14ac:dyDescent="0.25">
      <c r="A13" s="316"/>
      <c r="B13" s="317"/>
      <c r="C13" s="317"/>
      <c r="D13" s="316" t="s">
        <v>252</v>
      </c>
      <c r="E13" s="316" t="s">
        <v>66</v>
      </c>
      <c r="F13" s="316" t="s">
        <v>9</v>
      </c>
      <c r="G13" s="316" t="s">
        <v>11</v>
      </c>
      <c r="H13" s="316" t="s">
        <v>253</v>
      </c>
    </row>
    <row r="14" spans="1:8" x14ac:dyDescent="0.25">
      <c r="A14" s="316"/>
      <c r="B14" s="317"/>
      <c r="C14" s="317"/>
      <c r="D14" s="316"/>
      <c r="E14" s="316"/>
      <c r="F14" s="316"/>
      <c r="G14" s="316"/>
      <c r="H14" s="316"/>
    </row>
    <row r="15" spans="1:8" ht="27" customHeight="1" x14ac:dyDescent="0.25">
      <c r="A15" s="316"/>
      <c r="B15" s="317"/>
      <c r="C15" s="317"/>
      <c r="D15" s="316"/>
      <c r="E15" s="316"/>
      <c r="F15" s="316"/>
      <c r="G15" s="316"/>
      <c r="H15" s="316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270</v>
      </c>
      <c r="C17" s="21" t="s">
        <v>794</v>
      </c>
      <c r="D17" s="23">
        <f>0*G11</f>
        <v>0</v>
      </c>
      <c r="E17" s="23">
        <f>40.01*G11</f>
        <v>80.02</v>
      </c>
      <c r="F17" s="23">
        <f>635.27*G11</f>
        <v>1270.54</v>
      </c>
      <c r="G17" s="23">
        <f>0*G11</f>
        <v>0</v>
      </c>
      <c r="H17" s="23">
        <f t="shared" ref="H17:H23" si="0">SUM(D17:G17)</f>
        <v>1350.56</v>
      </c>
    </row>
    <row r="18" spans="1:8" ht="16.5" customHeight="1" x14ac:dyDescent="0.25">
      <c r="A18" s="24"/>
      <c r="B18" s="25"/>
      <c r="C18" s="25" t="s">
        <v>255</v>
      </c>
      <c r="D18" s="23">
        <f>SUM(D17:D17)</f>
        <v>0</v>
      </c>
      <c r="E18" s="23">
        <f>SUM(E17:E17)</f>
        <v>80.02</v>
      </c>
      <c r="F18" s="23">
        <f>SUM(F17:F17)</f>
        <v>1270.54</v>
      </c>
      <c r="G18" s="23">
        <f>SUM(G17:G17)</f>
        <v>0</v>
      </c>
      <c r="H18" s="23">
        <f t="shared" si="0"/>
        <v>1350.56</v>
      </c>
    </row>
    <row r="19" spans="1:8" ht="16.5" customHeight="1" x14ac:dyDescent="0.25">
      <c r="A19" s="24"/>
      <c r="B19" s="26"/>
      <c r="C19" s="27" t="s">
        <v>127</v>
      </c>
      <c r="D19" s="23">
        <f>0*$G$11</f>
        <v>0</v>
      </c>
      <c r="E19" s="23">
        <f>1.248312*$G$11</f>
        <v>2.4966240000000002</v>
      </c>
      <c r="F19" s="23">
        <v>0</v>
      </c>
      <c r="G19" s="23">
        <v>0</v>
      </c>
      <c r="H19" s="23">
        <f t="shared" si="0"/>
        <v>2.4966240000000002</v>
      </c>
    </row>
    <row r="20" spans="1:8" ht="16.5" customHeight="1" x14ac:dyDescent="0.25">
      <c r="A20" s="24"/>
      <c r="B20" s="26"/>
      <c r="C20" s="25" t="s">
        <v>255</v>
      </c>
      <c r="D20" s="23">
        <f>SUM(D19:D19)</f>
        <v>0</v>
      </c>
      <c r="E20" s="23">
        <f>SUM(E19:E19)</f>
        <v>2.4966240000000002</v>
      </c>
      <c r="F20" s="23">
        <f>SUM(F19:F19)</f>
        <v>0</v>
      </c>
      <c r="G20" s="23">
        <f>SUM(G19:G19)</f>
        <v>0</v>
      </c>
      <c r="H20" s="23">
        <f t="shared" si="0"/>
        <v>2.4966240000000002</v>
      </c>
    </row>
    <row r="21" spans="1:8" ht="33.75" customHeight="1" x14ac:dyDescent="0.25">
      <c r="A21" s="24"/>
      <c r="B21" s="26"/>
      <c r="C21" s="27" t="s">
        <v>164</v>
      </c>
      <c r="D21" s="23">
        <f>0*$G$11</f>
        <v>0</v>
      </c>
      <c r="E21" s="23">
        <f>0.866424552*$G$11</f>
        <v>1.732849104</v>
      </c>
      <c r="F21" s="23">
        <v>0</v>
      </c>
      <c r="G21" s="23">
        <v>0</v>
      </c>
      <c r="H21" s="23">
        <f t="shared" si="0"/>
        <v>1.732849104</v>
      </c>
    </row>
    <row r="22" spans="1:8" ht="16.5" customHeight="1" x14ac:dyDescent="0.25">
      <c r="A22" s="24"/>
      <c r="B22" s="26"/>
      <c r="C22" s="25" t="s">
        <v>255</v>
      </c>
      <c r="D22" s="23">
        <f>SUM(D21:D21)</f>
        <v>0</v>
      </c>
      <c r="E22" s="23">
        <f>SUM(E21:E21)</f>
        <v>1.732849104</v>
      </c>
      <c r="F22" s="23">
        <f>SUM(F21:F21)</f>
        <v>0</v>
      </c>
      <c r="G22" s="23">
        <f>SUM(G21:G21)</f>
        <v>0</v>
      </c>
      <c r="H22" s="23">
        <f t="shared" si="0"/>
        <v>1.732849104</v>
      </c>
    </row>
    <row r="23" spans="1:8" ht="16.5" customHeight="1" x14ac:dyDescent="0.25">
      <c r="A23" s="24"/>
      <c r="B23" s="28"/>
      <c r="C23" s="29" t="s">
        <v>256</v>
      </c>
      <c r="D23" s="32">
        <f>D18+D20+D22</f>
        <v>0</v>
      </c>
      <c r="E23" s="32">
        <f>E18+E20+E22</f>
        <v>84.249473103999989</v>
      </c>
      <c r="F23" s="32">
        <f>F18+F20+F22</f>
        <v>1270.54</v>
      </c>
      <c r="G23" s="32">
        <f>G18+G20+G22</f>
        <v>0</v>
      </c>
      <c r="H23" s="30">
        <f t="shared" si="0"/>
        <v>1354.7894731039999</v>
      </c>
    </row>
    <row r="24" spans="1:8" ht="16.5" customHeight="1" x14ac:dyDescent="0.25">
      <c r="A24" s="24"/>
      <c r="B24" s="28"/>
      <c r="C24" s="21" t="s">
        <v>257</v>
      </c>
      <c r="D24" s="31"/>
      <c r="E24" s="31"/>
      <c r="F24" s="31"/>
      <c r="G24" s="31"/>
      <c r="H24" s="23">
        <v>7.5554883999999998</v>
      </c>
    </row>
    <row r="25" spans="1:8" ht="16.5" customHeight="1" x14ac:dyDescent="0.25">
      <c r="A25" s="24"/>
      <c r="B25" s="28"/>
      <c r="C25" s="21" t="s">
        <v>258</v>
      </c>
      <c r="D25" s="31"/>
      <c r="E25" s="31"/>
      <c r="F25" s="31"/>
      <c r="G25" s="31"/>
      <c r="H25" s="23">
        <v>2.3053762</v>
      </c>
    </row>
    <row r="26" spans="1:8" ht="16.5" customHeight="1" x14ac:dyDescent="0.25">
      <c r="A26" s="24"/>
      <c r="B26" s="28"/>
      <c r="C26" s="21" t="s">
        <v>259</v>
      </c>
      <c r="D26" s="31"/>
      <c r="E26" s="31"/>
      <c r="F26" s="31"/>
      <c r="G26" s="31"/>
      <c r="H26" s="23">
        <v>58.152934600000002</v>
      </c>
    </row>
    <row r="27" spans="1:8" ht="16.5" customHeight="1" x14ac:dyDescent="0.25">
      <c r="A27" s="24"/>
      <c r="B27" s="28"/>
      <c r="C27" s="21" t="s">
        <v>260</v>
      </c>
      <c r="D27" s="31"/>
      <c r="E27" s="31"/>
      <c r="F27" s="31"/>
      <c r="G27" s="31"/>
      <c r="H27" s="23">
        <v>7.6659160000000002</v>
      </c>
    </row>
    <row r="28" spans="1:8" ht="16.5" customHeight="1" x14ac:dyDescent="0.25">
      <c r="A28" s="24"/>
      <c r="B28" s="28"/>
      <c r="C28" s="21" t="s">
        <v>261</v>
      </c>
      <c r="D28" s="31"/>
      <c r="E28" s="31"/>
      <c r="F28" s="31"/>
      <c r="G28" s="31"/>
      <c r="H28" s="23">
        <v>4.3402848000000001</v>
      </c>
    </row>
    <row r="29" spans="1:8" ht="16.5" customHeight="1" x14ac:dyDescent="0.25">
      <c r="A29" s="24"/>
      <c r="B29" s="28"/>
      <c r="C29" s="21" t="s">
        <v>262</v>
      </c>
      <c r="D29" s="31"/>
      <c r="E29" s="31"/>
      <c r="F29" s="31"/>
      <c r="G29" s="31"/>
      <c r="H29" s="23">
        <v>1270.54</v>
      </c>
    </row>
    <row r="30" spans="1:8" ht="16.5" customHeight="1" x14ac:dyDescent="0.25">
      <c r="A30" s="24"/>
      <c r="B30" s="28"/>
      <c r="C30" s="21" t="s">
        <v>263</v>
      </c>
      <c r="D30" s="31"/>
      <c r="E30" s="31"/>
      <c r="F30" s="31"/>
      <c r="G30" s="31"/>
      <c r="H30" s="23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G11" sqref="G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248</v>
      </c>
      <c r="C3" s="313" t="s">
        <v>829</v>
      </c>
      <c r="D3" s="313"/>
      <c r="E3" s="313"/>
      <c r="F3" s="313"/>
      <c r="G3" s="313"/>
      <c r="H3" s="313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14" t="s">
        <v>81</v>
      </c>
      <c r="B6" s="314"/>
      <c r="C6" s="314"/>
      <c r="D6" s="314"/>
      <c r="E6" s="314"/>
      <c r="F6" s="314"/>
      <c r="G6" s="314"/>
      <c r="H6" s="314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249</v>
      </c>
      <c r="C8" s="315" t="s">
        <v>82</v>
      </c>
      <c r="D8" s="315"/>
      <c r="E8" s="315"/>
      <c r="F8" s="315"/>
      <c r="G8" s="315"/>
      <c r="H8" s="315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60</v>
      </c>
      <c r="B11" s="15"/>
      <c r="C11" s="15"/>
      <c r="D11" s="15"/>
      <c r="E11" s="15"/>
      <c r="F11" s="16" t="s">
        <v>250</v>
      </c>
      <c r="G11" s="33">
        <v>1</v>
      </c>
      <c r="H11" s="17" t="s">
        <v>271</v>
      </c>
    </row>
    <row r="12" spans="1:8" ht="15.75" customHeight="1" x14ac:dyDescent="0.25">
      <c r="A12" s="316" t="s">
        <v>61</v>
      </c>
      <c r="B12" s="317" t="s">
        <v>62</v>
      </c>
      <c r="C12" s="317" t="s">
        <v>63</v>
      </c>
      <c r="D12" s="318" t="s">
        <v>64</v>
      </c>
      <c r="E12" s="318"/>
      <c r="F12" s="318"/>
      <c r="G12" s="318"/>
      <c r="H12" s="318"/>
    </row>
    <row r="13" spans="1:8" ht="12.75" customHeight="1" x14ac:dyDescent="0.25">
      <c r="A13" s="316"/>
      <c r="B13" s="317"/>
      <c r="C13" s="317"/>
      <c r="D13" s="316" t="s">
        <v>252</v>
      </c>
      <c r="E13" s="316" t="s">
        <v>66</v>
      </c>
      <c r="F13" s="316" t="s">
        <v>9</v>
      </c>
      <c r="G13" s="316" t="s">
        <v>11</v>
      </c>
      <c r="H13" s="316" t="s">
        <v>253</v>
      </c>
    </row>
    <row r="14" spans="1:8" x14ac:dyDescent="0.25">
      <c r="A14" s="316"/>
      <c r="B14" s="317"/>
      <c r="C14" s="317"/>
      <c r="D14" s="316"/>
      <c r="E14" s="316"/>
      <c r="F14" s="316"/>
      <c r="G14" s="316"/>
      <c r="H14" s="316"/>
    </row>
    <row r="15" spans="1:8" ht="27" customHeight="1" x14ac:dyDescent="0.25">
      <c r="A15" s="316"/>
      <c r="B15" s="317"/>
      <c r="C15" s="317"/>
      <c r="D15" s="316"/>
      <c r="E15" s="316"/>
      <c r="F15" s="316"/>
      <c r="G15" s="316"/>
      <c r="H15" s="316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272</v>
      </c>
      <c r="C17" s="21" t="s">
        <v>82</v>
      </c>
      <c r="D17" s="23">
        <f>414.67*G11</f>
        <v>414.67</v>
      </c>
      <c r="E17" s="23">
        <f>576.75*G11</f>
        <v>576.75</v>
      </c>
      <c r="F17" s="23">
        <f>5124*G11</f>
        <v>5124</v>
      </c>
      <c r="G17" s="23">
        <f>0*G11</f>
        <v>0</v>
      </c>
      <c r="H17" s="23">
        <f t="shared" ref="H17:H23" si="0">SUM(D17:G17)</f>
        <v>6115.42</v>
      </c>
    </row>
    <row r="18" spans="1:8" ht="16.5" customHeight="1" x14ac:dyDescent="0.25">
      <c r="A18" s="24"/>
      <c r="B18" s="25"/>
      <c r="C18" s="25" t="s">
        <v>255</v>
      </c>
      <c r="D18" s="23">
        <f>SUM(D17:D17)</f>
        <v>414.67</v>
      </c>
      <c r="E18" s="23">
        <f>SUM(E17:E17)</f>
        <v>576.75</v>
      </c>
      <c r="F18" s="23">
        <f>SUM(F17:F17)</f>
        <v>5124</v>
      </c>
      <c r="G18" s="23">
        <f>SUM(G17:G17)</f>
        <v>0</v>
      </c>
      <c r="H18" s="23">
        <f t="shared" si="0"/>
        <v>6115.42</v>
      </c>
    </row>
    <row r="19" spans="1:8" ht="16.5" customHeight="1" x14ac:dyDescent="0.25">
      <c r="A19" s="24"/>
      <c r="B19" s="26"/>
      <c r="C19" s="27" t="s">
        <v>127</v>
      </c>
      <c r="D19" s="23">
        <f>10.36675*$G$11</f>
        <v>10.36675</v>
      </c>
      <c r="E19" s="23">
        <f>14.41875*$G$11</f>
        <v>14.418749999999999</v>
      </c>
      <c r="F19" s="23">
        <v>0</v>
      </c>
      <c r="G19" s="23">
        <v>0</v>
      </c>
      <c r="H19" s="23">
        <f t="shared" si="0"/>
        <v>24.785499999999999</v>
      </c>
    </row>
    <row r="20" spans="1:8" ht="16.5" customHeight="1" x14ac:dyDescent="0.25">
      <c r="A20" s="24"/>
      <c r="B20" s="26"/>
      <c r="C20" s="25" t="s">
        <v>255</v>
      </c>
      <c r="D20" s="23">
        <f>SUM(D19:D19)</f>
        <v>10.36675</v>
      </c>
      <c r="E20" s="23">
        <f>SUM(E19:E19)</f>
        <v>14.418749999999999</v>
      </c>
      <c r="F20" s="23">
        <f>SUM(F19:F19)</f>
        <v>0</v>
      </c>
      <c r="G20" s="23">
        <f>SUM(G19:G19)</f>
        <v>0</v>
      </c>
      <c r="H20" s="23">
        <f t="shared" si="0"/>
        <v>24.785499999999999</v>
      </c>
    </row>
    <row r="21" spans="1:8" ht="33.75" customHeight="1" x14ac:dyDescent="0.25">
      <c r="A21" s="24"/>
      <c r="B21" s="26"/>
      <c r="C21" s="27" t="s">
        <v>164</v>
      </c>
      <c r="D21" s="23">
        <f>8.92577175*$G$11</f>
        <v>8.9257717499999991</v>
      </c>
      <c r="E21" s="23">
        <f>12.41454375*$G$11</f>
        <v>12.41454375</v>
      </c>
      <c r="F21" s="23">
        <v>0</v>
      </c>
      <c r="G21" s="23">
        <v>0</v>
      </c>
      <c r="H21" s="23">
        <f t="shared" si="0"/>
        <v>21.340315499999999</v>
      </c>
    </row>
    <row r="22" spans="1:8" ht="16.5" customHeight="1" x14ac:dyDescent="0.25">
      <c r="A22" s="24"/>
      <c r="B22" s="26"/>
      <c r="C22" s="25" t="s">
        <v>255</v>
      </c>
      <c r="D22" s="23">
        <f>SUM(D21:D21)</f>
        <v>8.9257717499999991</v>
      </c>
      <c r="E22" s="23">
        <f>SUM(E21:E21)</f>
        <v>12.41454375</v>
      </c>
      <c r="F22" s="23">
        <f>SUM(F21:F21)</f>
        <v>0</v>
      </c>
      <c r="G22" s="23">
        <f>SUM(G21:G21)</f>
        <v>0</v>
      </c>
      <c r="H22" s="23">
        <f t="shared" si="0"/>
        <v>21.340315499999999</v>
      </c>
    </row>
    <row r="23" spans="1:8" ht="16.5" customHeight="1" x14ac:dyDescent="0.25">
      <c r="A23" s="24"/>
      <c r="B23" s="28"/>
      <c r="C23" s="29" t="s">
        <v>256</v>
      </c>
      <c r="D23" s="32">
        <f>D18+D20+D22</f>
        <v>433.96252175000006</v>
      </c>
      <c r="E23" s="32">
        <f>E18+E20+E22</f>
        <v>603.58329375000005</v>
      </c>
      <c r="F23" s="32">
        <f>F18+F20+F22</f>
        <v>5124</v>
      </c>
      <c r="G23" s="32">
        <f>G18+G20+G22</f>
        <v>0</v>
      </c>
      <c r="H23" s="30">
        <f t="shared" si="0"/>
        <v>6161.5458154999997</v>
      </c>
    </row>
    <row r="24" spans="1:8" ht="16.5" customHeight="1" x14ac:dyDescent="0.25">
      <c r="A24" s="24"/>
      <c r="B24" s="28"/>
      <c r="C24" s="21" t="s">
        <v>257</v>
      </c>
      <c r="D24" s="31"/>
      <c r="E24" s="31"/>
      <c r="F24" s="31"/>
      <c r="G24" s="31"/>
      <c r="H24" s="23">
        <v>93.609876400000005</v>
      </c>
    </row>
    <row r="25" spans="1:8" ht="16.5" customHeight="1" x14ac:dyDescent="0.25">
      <c r="A25" s="24"/>
      <c r="B25" s="28"/>
      <c r="C25" s="21" t="s">
        <v>258</v>
      </c>
      <c r="D25" s="31"/>
      <c r="E25" s="31"/>
      <c r="F25" s="31"/>
      <c r="G25" s="31"/>
      <c r="H25" s="23">
        <v>28.562810200000001</v>
      </c>
    </row>
    <row r="26" spans="1:8" ht="16.5" customHeight="1" x14ac:dyDescent="0.25">
      <c r="A26" s="24"/>
      <c r="B26" s="28"/>
      <c r="C26" s="21" t="s">
        <v>259</v>
      </c>
      <c r="D26" s="31"/>
      <c r="E26" s="31"/>
      <c r="F26" s="31"/>
      <c r="G26" s="31"/>
      <c r="H26" s="23">
        <v>720.49465659999998</v>
      </c>
    </row>
    <row r="27" spans="1:8" ht="16.5" customHeight="1" x14ac:dyDescent="0.25">
      <c r="A27" s="24"/>
      <c r="B27" s="28"/>
      <c r="C27" s="21" t="s">
        <v>260</v>
      </c>
      <c r="D27" s="31"/>
      <c r="E27" s="31"/>
      <c r="F27" s="31"/>
      <c r="G27" s="31"/>
      <c r="H27" s="23">
        <v>94.978036000000003</v>
      </c>
    </row>
    <row r="28" spans="1:8" ht="16.5" customHeight="1" x14ac:dyDescent="0.25">
      <c r="A28" s="24"/>
      <c r="B28" s="28"/>
      <c r="C28" s="21" t="s">
        <v>261</v>
      </c>
      <c r="D28" s="31"/>
      <c r="E28" s="31"/>
      <c r="F28" s="31"/>
      <c r="G28" s="31"/>
      <c r="H28" s="23">
        <v>53.774620800000001</v>
      </c>
    </row>
    <row r="29" spans="1:8" ht="16.5" customHeight="1" x14ac:dyDescent="0.25">
      <c r="A29" s="24"/>
      <c r="B29" s="28"/>
      <c r="C29" s="21" t="s">
        <v>262</v>
      </c>
      <c r="D29" s="31"/>
      <c r="E29" s="31"/>
      <c r="F29" s="31"/>
      <c r="G29" s="31"/>
      <c r="H29" s="23">
        <v>5124</v>
      </c>
    </row>
    <row r="30" spans="1:8" ht="16.5" customHeight="1" x14ac:dyDescent="0.25">
      <c r="A30" s="24"/>
      <c r="B30" s="28"/>
      <c r="C30" s="21" t="s">
        <v>263</v>
      </c>
      <c r="D30" s="31"/>
      <c r="E30" s="31"/>
      <c r="F30" s="31"/>
      <c r="G30" s="31"/>
      <c r="H30" s="23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G11" sqref="G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248</v>
      </c>
      <c r="C3" s="313" t="s">
        <v>829</v>
      </c>
      <c r="D3" s="313"/>
      <c r="E3" s="313"/>
      <c r="F3" s="313"/>
      <c r="G3" s="313"/>
      <c r="H3" s="313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14" t="s">
        <v>83</v>
      </c>
      <c r="B6" s="314"/>
      <c r="C6" s="314"/>
      <c r="D6" s="314"/>
      <c r="E6" s="314"/>
      <c r="F6" s="314"/>
      <c r="G6" s="314"/>
      <c r="H6" s="314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249</v>
      </c>
      <c r="C8" s="315" t="s">
        <v>84</v>
      </c>
      <c r="D8" s="315"/>
      <c r="E8" s="315"/>
      <c r="F8" s="315"/>
      <c r="G8" s="315"/>
      <c r="H8" s="315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60</v>
      </c>
      <c r="B11" s="15"/>
      <c r="C11" s="15"/>
      <c r="D11" s="15"/>
      <c r="E11" s="15"/>
      <c r="F11" s="16" t="s">
        <v>250</v>
      </c>
      <c r="G11" s="33">
        <v>1</v>
      </c>
      <c r="H11" s="17" t="s">
        <v>271</v>
      </c>
    </row>
    <row r="12" spans="1:8" ht="15.75" customHeight="1" x14ac:dyDescent="0.25">
      <c r="A12" s="316" t="s">
        <v>61</v>
      </c>
      <c r="B12" s="317" t="s">
        <v>62</v>
      </c>
      <c r="C12" s="317" t="s">
        <v>63</v>
      </c>
      <c r="D12" s="318" t="s">
        <v>64</v>
      </c>
      <c r="E12" s="318"/>
      <c r="F12" s="318"/>
      <c r="G12" s="318"/>
      <c r="H12" s="318"/>
    </row>
    <row r="13" spans="1:8" ht="12.75" customHeight="1" x14ac:dyDescent="0.25">
      <c r="A13" s="316"/>
      <c r="B13" s="317"/>
      <c r="C13" s="317"/>
      <c r="D13" s="316" t="s">
        <v>252</v>
      </c>
      <c r="E13" s="316" t="s">
        <v>66</v>
      </c>
      <c r="F13" s="316" t="s">
        <v>9</v>
      </c>
      <c r="G13" s="316" t="s">
        <v>11</v>
      </c>
      <c r="H13" s="316" t="s">
        <v>253</v>
      </c>
    </row>
    <row r="14" spans="1:8" x14ac:dyDescent="0.25">
      <c r="A14" s="316"/>
      <c r="B14" s="317"/>
      <c r="C14" s="317"/>
      <c r="D14" s="316"/>
      <c r="E14" s="316"/>
      <c r="F14" s="316"/>
      <c r="G14" s="316"/>
      <c r="H14" s="316"/>
    </row>
    <row r="15" spans="1:8" ht="27" customHeight="1" x14ac:dyDescent="0.25">
      <c r="A15" s="316"/>
      <c r="B15" s="317"/>
      <c r="C15" s="317"/>
      <c r="D15" s="316"/>
      <c r="E15" s="316"/>
      <c r="F15" s="316"/>
      <c r="G15" s="316"/>
      <c r="H15" s="316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273</v>
      </c>
      <c r="C17" s="21" t="s">
        <v>84</v>
      </c>
      <c r="D17" s="23">
        <f>227.23*G11</f>
        <v>227.23</v>
      </c>
      <c r="E17" s="23">
        <f>2339.04*G11</f>
        <v>2339.04</v>
      </c>
      <c r="F17" s="23">
        <f>1638*G11</f>
        <v>1638</v>
      </c>
      <c r="G17" s="23">
        <f>0*G11</f>
        <v>0</v>
      </c>
      <c r="H17" s="23">
        <f t="shared" ref="H17:H23" si="0">SUM(D17:G17)</f>
        <v>4204.2700000000004</v>
      </c>
    </row>
    <row r="18" spans="1:8" ht="16.5" customHeight="1" x14ac:dyDescent="0.25">
      <c r="A18" s="24"/>
      <c r="B18" s="25"/>
      <c r="C18" s="25" t="s">
        <v>255</v>
      </c>
      <c r="D18" s="23">
        <f>SUM(D17:D17)</f>
        <v>227.23</v>
      </c>
      <c r="E18" s="23">
        <f>SUM(E17:E17)</f>
        <v>2339.04</v>
      </c>
      <c r="F18" s="23">
        <f>SUM(F17:F17)</f>
        <v>1638</v>
      </c>
      <c r="G18" s="23">
        <f>SUM(G17:G17)</f>
        <v>0</v>
      </c>
      <c r="H18" s="23">
        <f t="shared" si="0"/>
        <v>4204.2700000000004</v>
      </c>
    </row>
    <row r="19" spans="1:8" ht="16.5" customHeight="1" x14ac:dyDescent="0.25">
      <c r="A19" s="24"/>
      <c r="B19" s="26"/>
      <c r="C19" s="27" t="s">
        <v>127</v>
      </c>
      <c r="D19" s="23">
        <f>5.68075*$G$11</f>
        <v>5.6807499999999997</v>
      </c>
      <c r="E19" s="23">
        <f>58.476*$G$11</f>
        <v>58.475999999999999</v>
      </c>
      <c r="F19" s="23">
        <v>0</v>
      </c>
      <c r="G19" s="23">
        <v>0</v>
      </c>
      <c r="H19" s="23">
        <f t="shared" si="0"/>
        <v>64.156750000000002</v>
      </c>
    </row>
    <row r="20" spans="1:8" ht="16.5" customHeight="1" x14ac:dyDescent="0.25">
      <c r="A20" s="24"/>
      <c r="B20" s="26"/>
      <c r="C20" s="25" t="s">
        <v>255</v>
      </c>
      <c r="D20" s="23">
        <f>SUM(D19:D19)</f>
        <v>5.6807499999999997</v>
      </c>
      <c r="E20" s="23">
        <f>SUM(E19:E19)</f>
        <v>58.475999999999999</v>
      </c>
      <c r="F20" s="23">
        <f>SUM(F19:F19)</f>
        <v>0</v>
      </c>
      <c r="G20" s="23">
        <f>SUM(G19:G19)</f>
        <v>0</v>
      </c>
      <c r="H20" s="23">
        <f t="shared" si="0"/>
        <v>64.156750000000002</v>
      </c>
    </row>
    <row r="21" spans="1:8" ht="33.75" customHeight="1" x14ac:dyDescent="0.25">
      <c r="A21" s="24"/>
      <c r="B21" s="26"/>
      <c r="C21" s="27" t="s">
        <v>164</v>
      </c>
      <c r="D21" s="23">
        <f>4.89112575*$G$11</f>
        <v>4.8911257499999996</v>
      </c>
      <c r="E21" s="23">
        <f>50.347836*$G$11</f>
        <v>50.347836000000001</v>
      </c>
      <c r="F21" s="23">
        <v>0</v>
      </c>
      <c r="G21" s="23">
        <v>0</v>
      </c>
      <c r="H21" s="23">
        <f t="shared" si="0"/>
        <v>55.238961750000001</v>
      </c>
    </row>
    <row r="22" spans="1:8" ht="16.5" customHeight="1" x14ac:dyDescent="0.25">
      <c r="A22" s="24"/>
      <c r="B22" s="26"/>
      <c r="C22" s="25" t="s">
        <v>255</v>
      </c>
      <c r="D22" s="23">
        <f>SUM(D21:D21)</f>
        <v>4.8911257499999996</v>
      </c>
      <c r="E22" s="23">
        <f>SUM(E21:E21)</f>
        <v>50.347836000000001</v>
      </c>
      <c r="F22" s="23">
        <f>SUM(F21:F21)</f>
        <v>0</v>
      </c>
      <c r="G22" s="23">
        <f>SUM(G21:G21)</f>
        <v>0</v>
      </c>
      <c r="H22" s="23">
        <f t="shared" si="0"/>
        <v>55.238961750000001</v>
      </c>
    </row>
    <row r="23" spans="1:8" ht="16.5" customHeight="1" x14ac:dyDescent="0.25">
      <c r="A23" s="24"/>
      <c r="B23" s="28"/>
      <c r="C23" s="29" t="s">
        <v>256</v>
      </c>
      <c r="D23" s="32">
        <f>D18+D20+D22</f>
        <v>237.80187574999997</v>
      </c>
      <c r="E23" s="32">
        <f>E18+E20+E22</f>
        <v>2447.863836</v>
      </c>
      <c r="F23" s="32">
        <f>F18+F20+F22</f>
        <v>1638</v>
      </c>
      <c r="G23" s="32">
        <f>G18+G20+G22</f>
        <v>0</v>
      </c>
      <c r="H23" s="30">
        <f t="shared" si="0"/>
        <v>4323.6657117499999</v>
      </c>
    </row>
    <row r="24" spans="1:8" ht="16.5" customHeight="1" x14ac:dyDescent="0.25">
      <c r="A24" s="24"/>
      <c r="B24" s="28"/>
      <c r="C24" s="21" t="s">
        <v>257</v>
      </c>
      <c r="D24" s="31"/>
      <c r="E24" s="31"/>
      <c r="F24" s="31"/>
      <c r="G24" s="31"/>
      <c r="H24" s="23">
        <v>242.30721339999999</v>
      </c>
    </row>
    <row r="25" spans="1:8" ht="16.5" customHeight="1" x14ac:dyDescent="0.25">
      <c r="A25" s="24"/>
      <c r="B25" s="28"/>
      <c r="C25" s="21" t="s">
        <v>258</v>
      </c>
      <c r="D25" s="31"/>
      <c r="E25" s="31"/>
      <c r="F25" s="31"/>
      <c r="G25" s="31"/>
      <c r="H25" s="23">
        <v>73.934238699999995</v>
      </c>
    </row>
    <row r="26" spans="1:8" ht="16.5" customHeight="1" x14ac:dyDescent="0.25">
      <c r="A26" s="24"/>
      <c r="B26" s="28"/>
      <c r="C26" s="21" t="s">
        <v>259</v>
      </c>
      <c r="D26" s="31"/>
      <c r="E26" s="31"/>
      <c r="F26" s="31"/>
      <c r="G26" s="31"/>
      <c r="H26" s="23">
        <v>1864.9853971</v>
      </c>
    </row>
    <row r="27" spans="1:8" ht="16.5" customHeight="1" x14ac:dyDescent="0.25">
      <c r="A27" s="24"/>
      <c r="B27" s="28"/>
      <c r="C27" s="21" t="s">
        <v>260</v>
      </c>
      <c r="D27" s="31"/>
      <c r="E27" s="31"/>
      <c r="F27" s="31"/>
      <c r="G27" s="31"/>
      <c r="H27" s="23">
        <v>245.84866600000001</v>
      </c>
    </row>
    <row r="28" spans="1:8" ht="16.5" customHeight="1" x14ac:dyDescent="0.25">
      <c r="A28" s="24"/>
      <c r="B28" s="28"/>
      <c r="C28" s="21" t="s">
        <v>261</v>
      </c>
      <c r="D28" s="31"/>
      <c r="E28" s="31"/>
      <c r="F28" s="31"/>
      <c r="G28" s="31"/>
      <c r="H28" s="23">
        <v>139.1944848</v>
      </c>
    </row>
    <row r="29" spans="1:8" ht="16.5" customHeight="1" x14ac:dyDescent="0.25">
      <c r="A29" s="24"/>
      <c r="B29" s="28"/>
      <c r="C29" s="21" t="s">
        <v>262</v>
      </c>
      <c r="D29" s="31"/>
      <c r="E29" s="31"/>
      <c r="F29" s="31"/>
      <c r="G29" s="31"/>
      <c r="H29" s="23">
        <v>1638</v>
      </c>
    </row>
    <row r="30" spans="1:8" ht="16.5" customHeight="1" x14ac:dyDescent="0.25">
      <c r="A30" s="24"/>
      <c r="B30" s="28"/>
      <c r="C30" s="21" t="s">
        <v>263</v>
      </c>
      <c r="D30" s="31"/>
      <c r="E30" s="31"/>
      <c r="F30" s="31"/>
      <c r="G30" s="31"/>
      <c r="H30" s="23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G11" sqref="G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248</v>
      </c>
      <c r="C3" s="313" t="s">
        <v>829</v>
      </c>
      <c r="D3" s="313"/>
      <c r="E3" s="313"/>
      <c r="F3" s="313"/>
      <c r="G3" s="313"/>
      <c r="H3" s="313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14" t="s">
        <v>85</v>
      </c>
      <c r="B6" s="314"/>
      <c r="C6" s="314"/>
      <c r="D6" s="314"/>
      <c r="E6" s="314"/>
      <c r="F6" s="314"/>
      <c r="G6" s="314"/>
      <c r="H6" s="314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249</v>
      </c>
      <c r="C8" s="315" t="s">
        <v>274</v>
      </c>
      <c r="D8" s="315"/>
      <c r="E8" s="315"/>
      <c r="F8" s="315"/>
      <c r="G8" s="315"/>
      <c r="H8" s="315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60</v>
      </c>
      <c r="B11" s="15"/>
      <c r="C11" s="15"/>
      <c r="D11" s="15"/>
      <c r="E11" s="15"/>
      <c r="F11" s="16" t="s">
        <v>250</v>
      </c>
      <c r="G11" s="33">
        <v>1</v>
      </c>
      <c r="H11" s="17" t="s">
        <v>251</v>
      </c>
    </row>
    <row r="12" spans="1:8" ht="15.75" customHeight="1" x14ac:dyDescent="0.25">
      <c r="A12" s="316" t="s">
        <v>61</v>
      </c>
      <c r="B12" s="317" t="s">
        <v>62</v>
      </c>
      <c r="C12" s="317" t="s">
        <v>63</v>
      </c>
      <c r="D12" s="318" t="s">
        <v>64</v>
      </c>
      <c r="E12" s="318"/>
      <c r="F12" s="318"/>
      <c r="G12" s="318"/>
      <c r="H12" s="318"/>
    </row>
    <row r="13" spans="1:8" ht="12.75" customHeight="1" x14ac:dyDescent="0.25">
      <c r="A13" s="316"/>
      <c r="B13" s="317"/>
      <c r="C13" s="317"/>
      <c r="D13" s="316" t="s">
        <v>252</v>
      </c>
      <c r="E13" s="316" t="s">
        <v>66</v>
      </c>
      <c r="F13" s="316" t="s">
        <v>9</v>
      </c>
      <c r="G13" s="316" t="s">
        <v>11</v>
      </c>
      <c r="H13" s="316" t="s">
        <v>253</v>
      </c>
    </row>
    <row r="14" spans="1:8" x14ac:dyDescent="0.25">
      <c r="A14" s="316"/>
      <c r="B14" s="317"/>
      <c r="C14" s="317"/>
      <c r="D14" s="316"/>
      <c r="E14" s="316"/>
      <c r="F14" s="316"/>
      <c r="G14" s="316"/>
      <c r="H14" s="316"/>
    </row>
    <row r="15" spans="1:8" ht="27" customHeight="1" x14ac:dyDescent="0.25">
      <c r="A15" s="316"/>
      <c r="B15" s="317"/>
      <c r="C15" s="317"/>
      <c r="D15" s="316"/>
      <c r="E15" s="316"/>
      <c r="F15" s="316"/>
      <c r="G15" s="316"/>
      <c r="H15" s="316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275</v>
      </c>
      <c r="C17" s="21" t="s">
        <v>86</v>
      </c>
      <c r="D17" s="23">
        <f>3118.6*G11</f>
        <v>3118.6</v>
      </c>
      <c r="E17" s="23">
        <f>287.29*G11</f>
        <v>287.29000000000002</v>
      </c>
      <c r="F17" s="23">
        <f>0*G11</f>
        <v>0</v>
      </c>
      <c r="G17" s="23">
        <f>0*G11</f>
        <v>0</v>
      </c>
      <c r="H17" s="23">
        <f t="shared" ref="H17:H23" si="0">SUM(D17:G17)</f>
        <v>3405.89</v>
      </c>
    </row>
    <row r="18" spans="1:8" ht="16.5" customHeight="1" x14ac:dyDescent="0.25">
      <c r="A18" s="24"/>
      <c r="B18" s="25"/>
      <c r="C18" s="25" t="s">
        <v>255</v>
      </c>
      <c r="D18" s="23">
        <f>SUM(D17:D17)</f>
        <v>3118.6</v>
      </c>
      <c r="E18" s="23">
        <f>SUM(E17:E17)</f>
        <v>287.29000000000002</v>
      </c>
      <c r="F18" s="23">
        <f>SUM(F17:F17)</f>
        <v>0</v>
      </c>
      <c r="G18" s="23">
        <f>SUM(G17:G17)</f>
        <v>0</v>
      </c>
      <c r="H18" s="23">
        <f t="shared" si="0"/>
        <v>3405.89</v>
      </c>
    </row>
    <row r="19" spans="1:8" ht="16.5" customHeight="1" x14ac:dyDescent="0.25">
      <c r="A19" s="24"/>
      <c r="B19" s="26"/>
      <c r="C19" s="27" t="s">
        <v>127</v>
      </c>
      <c r="D19" s="23">
        <f>97.30032*$G$11</f>
        <v>97.300319999999999</v>
      </c>
      <c r="E19" s="23">
        <f>8.963448*$G$11</f>
        <v>8.9634479999999996</v>
      </c>
      <c r="F19" s="23">
        <v>0</v>
      </c>
      <c r="G19" s="23">
        <v>0</v>
      </c>
      <c r="H19" s="23">
        <f t="shared" si="0"/>
        <v>106.263768</v>
      </c>
    </row>
    <row r="20" spans="1:8" ht="16.5" customHeight="1" x14ac:dyDescent="0.25">
      <c r="A20" s="24"/>
      <c r="B20" s="26"/>
      <c r="C20" s="25" t="s">
        <v>255</v>
      </c>
      <c r="D20" s="23">
        <f>SUM(D19:D19)</f>
        <v>97.300319999999999</v>
      </c>
      <c r="E20" s="23">
        <f>SUM(E19:E19)</f>
        <v>8.9634479999999996</v>
      </c>
      <c r="F20" s="23">
        <f>SUM(F19:F19)</f>
        <v>0</v>
      </c>
      <c r="G20" s="23">
        <f>SUM(G19:G19)</f>
        <v>0</v>
      </c>
      <c r="H20" s="23">
        <f t="shared" si="0"/>
        <v>106.263768</v>
      </c>
    </row>
    <row r="21" spans="1:8" ht="33.75" customHeight="1" x14ac:dyDescent="0.25">
      <c r="A21" s="24"/>
      <c r="B21" s="26"/>
      <c r="C21" s="27" t="s">
        <v>164</v>
      </c>
      <c r="D21" s="23">
        <f>67.53390672*$G$11</f>
        <v>67.533906720000004</v>
      </c>
      <c r="E21" s="23">
        <f>6.221322408*$G$11</f>
        <v>6.2213224079999998</v>
      </c>
      <c r="F21" s="23">
        <v>0</v>
      </c>
      <c r="G21" s="23">
        <v>0</v>
      </c>
      <c r="H21" s="23">
        <f t="shared" si="0"/>
        <v>73.755229128000011</v>
      </c>
    </row>
    <row r="22" spans="1:8" ht="16.5" customHeight="1" x14ac:dyDescent="0.25">
      <c r="A22" s="24"/>
      <c r="B22" s="26"/>
      <c r="C22" s="25" t="s">
        <v>255</v>
      </c>
      <c r="D22" s="23">
        <f>SUM(D21:D21)</f>
        <v>67.533906720000004</v>
      </c>
      <c r="E22" s="23">
        <f>SUM(E21:E21)</f>
        <v>6.2213224079999998</v>
      </c>
      <c r="F22" s="23">
        <f>SUM(F21:F21)</f>
        <v>0</v>
      </c>
      <c r="G22" s="23">
        <f>SUM(G21:G21)</f>
        <v>0</v>
      </c>
      <c r="H22" s="23">
        <f t="shared" si="0"/>
        <v>73.755229128000011</v>
      </c>
    </row>
    <row r="23" spans="1:8" ht="16.5" customHeight="1" x14ac:dyDescent="0.25">
      <c r="A23" s="24"/>
      <c r="B23" s="28"/>
      <c r="C23" s="29" t="s">
        <v>256</v>
      </c>
      <c r="D23" s="32">
        <f>D18+D20+D22</f>
        <v>3283.43422672</v>
      </c>
      <c r="E23" s="32">
        <f>E18+E20+E22</f>
        <v>302.47477040800004</v>
      </c>
      <c r="F23" s="32">
        <f>F18+F20+F22</f>
        <v>0</v>
      </c>
      <c r="G23" s="32">
        <f>G18+G20+G22</f>
        <v>0</v>
      </c>
      <c r="H23" s="30">
        <f t="shared" si="0"/>
        <v>3585.908997128</v>
      </c>
    </row>
    <row r="24" spans="1:8" ht="16.5" customHeight="1" x14ac:dyDescent="0.25">
      <c r="A24" s="24"/>
      <c r="B24" s="28"/>
      <c r="C24" s="21" t="s">
        <v>257</v>
      </c>
      <c r="D24" s="31"/>
      <c r="E24" s="31"/>
      <c r="F24" s="31"/>
      <c r="G24" s="31"/>
      <c r="H24" s="23">
        <v>321.58413380000002</v>
      </c>
    </row>
    <row r="25" spans="1:8" ht="16.5" customHeight="1" x14ac:dyDescent="0.25">
      <c r="A25" s="24"/>
      <c r="B25" s="28"/>
      <c r="C25" s="21" t="s">
        <v>258</v>
      </c>
      <c r="D25" s="31"/>
      <c r="E25" s="31"/>
      <c r="F25" s="31"/>
      <c r="G25" s="31"/>
      <c r="H25" s="23">
        <v>98.1236909</v>
      </c>
    </row>
    <row r="26" spans="1:8" ht="16.5" customHeight="1" x14ac:dyDescent="0.25">
      <c r="A26" s="24"/>
      <c r="B26" s="28"/>
      <c r="C26" s="21" t="s">
        <v>259</v>
      </c>
      <c r="D26" s="31"/>
      <c r="E26" s="31"/>
      <c r="F26" s="31"/>
      <c r="G26" s="31"/>
      <c r="H26" s="23">
        <v>2475.1624397</v>
      </c>
    </row>
    <row r="27" spans="1:8" ht="16.5" customHeight="1" x14ac:dyDescent="0.25">
      <c r="A27" s="24"/>
      <c r="B27" s="28"/>
      <c r="C27" s="21" t="s">
        <v>260</v>
      </c>
      <c r="D27" s="31"/>
      <c r="E27" s="31"/>
      <c r="F27" s="31"/>
      <c r="G27" s="31"/>
      <c r="H27" s="23">
        <v>326.28426200000001</v>
      </c>
    </row>
    <row r="28" spans="1:8" ht="16.5" customHeight="1" x14ac:dyDescent="0.25">
      <c r="A28" s="24"/>
      <c r="B28" s="28"/>
      <c r="C28" s="21" t="s">
        <v>261</v>
      </c>
      <c r="D28" s="31"/>
      <c r="E28" s="31"/>
      <c r="F28" s="31"/>
      <c r="G28" s="31"/>
      <c r="H28" s="23">
        <v>184.73547360000001</v>
      </c>
    </row>
    <row r="29" spans="1:8" ht="16.5" customHeight="1" x14ac:dyDescent="0.25">
      <c r="A29" s="24"/>
      <c r="B29" s="28"/>
      <c r="C29" s="21" t="s">
        <v>262</v>
      </c>
      <c r="D29" s="31"/>
      <c r="E29" s="31"/>
      <c r="F29" s="31"/>
      <c r="G29" s="31"/>
      <c r="H29" s="23">
        <v>0</v>
      </c>
    </row>
    <row r="30" spans="1:8" ht="16.5" customHeight="1" x14ac:dyDescent="0.25">
      <c r="A30" s="24"/>
      <c r="B30" s="28"/>
      <c r="C30" s="21" t="s">
        <v>263</v>
      </c>
      <c r="D30" s="31"/>
      <c r="E30" s="31"/>
      <c r="F30" s="31"/>
      <c r="G30" s="31"/>
      <c r="H30" s="23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G11" sqref="G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248</v>
      </c>
      <c r="C3" s="313" t="s">
        <v>829</v>
      </c>
      <c r="D3" s="313"/>
      <c r="E3" s="313"/>
      <c r="F3" s="313"/>
      <c r="G3" s="313"/>
      <c r="H3" s="313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14" t="s">
        <v>87</v>
      </c>
      <c r="B6" s="314"/>
      <c r="C6" s="314"/>
      <c r="D6" s="314"/>
      <c r="E6" s="314"/>
      <c r="F6" s="314"/>
      <c r="G6" s="314"/>
      <c r="H6" s="314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249</v>
      </c>
      <c r="C8" s="315" t="s">
        <v>779</v>
      </c>
      <c r="D8" s="315"/>
      <c r="E8" s="315"/>
      <c r="F8" s="315"/>
      <c r="G8" s="315"/>
      <c r="H8" s="315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60</v>
      </c>
      <c r="B11" s="15"/>
      <c r="C11" s="15"/>
      <c r="D11" s="15"/>
      <c r="E11" s="15"/>
      <c r="F11" s="16" t="s">
        <v>250</v>
      </c>
      <c r="G11" s="33">
        <v>6</v>
      </c>
      <c r="H11" s="17" t="s">
        <v>251</v>
      </c>
    </row>
    <row r="12" spans="1:8" ht="15.75" customHeight="1" x14ac:dyDescent="0.25">
      <c r="A12" s="316" t="s">
        <v>61</v>
      </c>
      <c r="B12" s="317" t="s">
        <v>62</v>
      </c>
      <c r="C12" s="317" t="s">
        <v>63</v>
      </c>
      <c r="D12" s="318" t="s">
        <v>64</v>
      </c>
      <c r="E12" s="318"/>
      <c r="F12" s="318"/>
      <c r="G12" s="318"/>
      <c r="H12" s="318"/>
    </row>
    <row r="13" spans="1:8" ht="12.75" customHeight="1" x14ac:dyDescent="0.25">
      <c r="A13" s="316"/>
      <c r="B13" s="317"/>
      <c r="C13" s="317"/>
      <c r="D13" s="316" t="s">
        <v>252</v>
      </c>
      <c r="E13" s="316" t="s">
        <v>66</v>
      </c>
      <c r="F13" s="316" t="s">
        <v>9</v>
      </c>
      <c r="G13" s="316" t="s">
        <v>11</v>
      </c>
      <c r="H13" s="316" t="s">
        <v>253</v>
      </c>
    </row>
    <row r="14" spans="1:8" x14ac:dyDescent="0.25">
      <c r="A14" s="316"/>
      <c r="B14" s="317"/>
      <c r="C14" s="317"/>
      <c r="D14" s="316"/>
      <c r="E14" s="316"/>
      <c r="F14" s="316"/>
      <c r="G14" s="316"/>
      <c r="H14" s="316"/>
    </row>
    <row r="15" spans="1:8" ht="27" customHeight="1" x14ac:dyDescent="0.25">
      <c r="A15" s="316"/>
      <c r="B15" s="317"/>
      <c r="C15" s="317"/>
      <c r="D15" s="316"/>
      <c r="E15" s="316"/>
      <c r="F15" s="316"/>
      <c r="G15" s="316"/>
      <c r="H15" s="316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276</v>
      </c>
      <c r="C17" s="21" t="s">
        <v>779</v>
      </c>
      <c r="D17" s="23">
        <f>0*G11</f>
        <v>0</v>
      </c>
      <c r="E17" s="23">
        <f>12.51*G11</f>
        <v>75.06</v>
      </c>
      <c r="F17" s="23">
        <f>255.38*G11</f>
        <v>1532.28</v>
      </c>
      <c r="G17" s="23">
        <f>0*G11</f>
        <v>0</v>
      </c>
      <c r="H17" s="23">
        <f t="shared" ref="H17:H23" si="0">SUM(D17:G17)</f>
        <v>1607.34</v>
      </c>
    </row>
    <row r="18" spans="1:8" ht="16.5" customHeight="1" x14ac:dyDescent="0.25">
      <c r="A18" s="24"/>
      <c r="B18" s="25"/>
      <c r="C18" s="25" t="s">
        <v>255</v>
      </c>
      <c r="D18" s="23">
        <f>SUM(D17:D17)</f>
        <v>0</v>
      </c>
      <c r="E18" s="23">
        <f>SUM(E17:E17)</f>
        <v>75.06</v>
      </c>
      <c r="F18" s="23">
        <f>SUM(F17:F17)</f>
        <v>1532.28</v>
      </c>
      <c r="G18" s="23">
        <f>SUM(G17:G17)</f>
        <v>0</v>
      </c>
      <c r="H18" s="23">
        <f t="shared" si="0"/>
        <v>1607.34</v>
      </c>
    </row>
    <row r="19" spans="1:8" ht="16.5" customHeight="1" x14ac:dyDescent="0.25">
      <c r="A19" s="24"/>
      <c r="B19" s="26"/>
      <c r="C19" s="27" t="s">
        <v>127</v>
      </c>
      <c r="D19" s="23">
        <f>0*$G$11</f>
        <v>0</v>
      </c>
      <c r="E19" s="23">
        <f>0.31*$G$11</f>
        <v>1.8599999999999999</v>
      </c>
      <c r="F19" s="23">
        <v>0</v>
      </c>
      <c r="G19" s="23">
        <v>0</v>
      </c>
      <c r="H19" s="23">
        <f t="shared" si="0"/>
        <v>1.8599999999999999</v>
      </c>
    </row>
    <row r="20" spans="1:8" ht="16.5" customHeight="1" x14ac:dyDescent="0.25">
      <c r="A20" s="24"/>
      <c r="B20" s="26"/>
      <c r="C20" s="25" t="s">
        <v>255</v>
      </c>
      <c r="D20" s="23">
        <f>SUM(D19:D19)</f>
        <v>0</v>
      </c>
      <c r="E20" s="23">
        <f>SUM(E19:E19)</f>
        <v>1.8599999999999999</v>
      </c>
      <c r="F20" s="23">
        <f>SUM(F19:F19)</f>
        <v>0</v>
      </c>
      <c r="G20" s="23">
        <f>SUM(G19:G19)</f>
        <v>0</v>
      </c>
      <c r="H20" s="23">
        <f t="shared" si="0"/>
        <v>1.8599999999999999</v>
      </c>
    </row>
    <row r="21" spans="1:8" ht="33.75" customHeight="1" x14ac:dyDescent="0.25">
      <c r="A21" s="24"/>
      <c r="B21" s="26"/>
      <c r="C21" s="27" t="s">
        <v>164</v>
      </c>
      <c r="D21" s="23">
        <f>0*$G$11</f>
        <v>0</v>
      </c>
      <c r="E21" s="23">
        <f>0.24*$G$11</f>
        <v>1.44</v>
      </c>
      <c r="F21" s="23">
        <v>0</v>
      </c>
      <c r="G21" s="23">
        <v>0</v>
      </c>
      <c r="H21" s="23">
        <f t="shared" si="0"/>
        <v>1.44</v>
      </c>
    </row>
    <row r="22" spans="1:8" ht="16.5" customHeight="1" x14ac:dyDescent="0.25">
      <c r="A22" s="24"/>
      <c r="B22" s="26"/>
      <c r="C22" s="25" t="s">
        <v>255</v>
      </c>
      <c r="D22" s="23">
        <f>SUM(D21:D21)</f>
        <v>0</v>
      </c>
      <c r="E22" s="23">
        <f>SUM(E21:E21)</f>
        <v>1.44</v>
      </c>
      <c r="F22" s="23">
        <f>SUM(F21:F21)</f>
        <v>0</v>
      </c>
      <c r="G22" s="23">
        <f>SUM(G21:G21)</f>
        <v>0</v>
      </c>
      <c r="H22" s="23">
        <f t="shared" si="0"/>
        <v>1.44</v>
      </c>
    </row>
    <row r="23" spans="1:8" ht="16.5" customHeight="1" x14ac:dyDescent="0.25">
      <c r="A23" s="24"/>
      <c r="B23" s="28"/>
      <c r="C23" s="29" t="s">
        <v>256</v>
      </c>
      <c r="D23" s="32">
        <f>D18+D20+D22</f>
        <v>0</v>
      </c>
      <c r="E23" s="32">
        <f>E18+E20+E22</f>
        <v>78.36</v>
      </c>
      <c r="F23" s="32">
        <f>F18+F20+F22</f>
        <v>1532.28</v>
      </c>
      <c r="G23" s="32">
        <f>G18+G20+G22</f>
        <v>0</v>
      </c>
      <c r="H23" s="30">
        <f t="shared" si="0"/>
        <v>1610.6399999999999</v>
      </c>
    </row>
    <row r="24" spans="1:8" ht="16.5" customHeight="1" x14ac:dyDescent="0.25">
      <c r="A24" s="24"/>
      <c r="B24" s="28"/>
      <c r="C24" s="21" t="s">
        <v>257</v>
      </c>
      <c r="D24" s="31"/>
      <c r="E24" s="31"/>
      <c r="F24" s="31"/>
      <c r="G24" s="31"/>
      <c r="H24" s="23">
        <v>7.0871652000000003</v>
      </c>
    </row>
    <row r="25" spans="1:8" ht="16.5" customHeight="1" x14ac:dyDescent="0.25">
      <c r="A25" s="24"/>
      <c r="B25" s="28"/>
      <c r="C25" s="21" t="s">
        <v>258</v>
      </c>
      <c r="D25" s="31"/>
      <c r="E25" s="31"/>
      <c r="F25" s="31"/>
      <c r="G25" s="31"/>
      <c r="H25" s="23">
        <v>2.1624786</v>
      </c>
    </row>
    <row r="26" spans="1:8" ht="16.5" customHeight="1" x14ac:dyDescent="0.25">
      <c r="A26" s="24"/>
      <c r="B26" s="28"/>
      <c r="C26" s="21" t="s">
        <v>259</v>
      </c>
      <c r="D26" s="31"/>
      <c r="E26" s="31"/>
      <c r="F26" s="31"/>
      <c r="G26" s="31"/>
      <c r="H26" s="23">
        <v>54.548353800000001</v>
      </c>
    </row>
    <row r="27" spans="1:8" ht="16.5" customHeight="1" x14ac:dyDescent="0.25">
      <c r="A27" s="24"/>
      <c r="B27" s="28"/>
      <c r="C27" s="21" t="s">
        <v>260</v>
      </c>
      <c r="D27" s="31"/>
      <c r="E27" s="31"/>
      <c r="F27" s="31"/>
      <c r="G27" s="31"/>
      <c r="H27" s="23">
        <v>7.1907480000000001</v>
      </c>
    </row>
    <row r="28" spans="1:8" ht="16.5" customHeight="1" x14ac:dyDescent="0.25">
      <c r="A28" s="24"/>
      <c r="B28" s="28"/>
      <c r="C28" s="21" t="s">
        <v>261</v>
      </c>
      <c r="D28" s="31"/>
      <c r="E28" s="31"/>
      <c r="F28" s="31"/>
      <c r="G28" s="31"/>
      <c r="H28" s="23">
        <v>4.0712543999999999</v>
      </c>
    </row>
    <row r="29" spans="1:8" ht="16.5" customHeight="1" x14ac:dyDescent="0.25">
      <c r="A29" s="24"/>
      <c r="B29" s="28"/>
      <c r="C29" s="21" t="s">
        <v>262</v>
      </c>
      <c r="D29" s="31"/>
      <c r="E29" s="31"/>
      <c r="F29" s="31"/>
      <c r="G29" s="31"/>
      <c r="H29" s="23">
        <v>1532.28</v>
      </c>
    </row>
    <row r="30" spans="1:8" ht="16.5" customHeight="1" x14ac:dyDescent="0.25">
      <c r="A30" s="24"/>
      <c r="B30" s="28"/>
      <c r="C30" s="21" t="s">
        <v>263</v>
      </c>
      <c r="D30" s="31"/>
      <c r="E30" s="31"/>
      <c r="F30" s="31"/>
      <c r="G30" s="31"/>
      <c r="H30" s="23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G11" sqref="G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248</v>
      </c>
      <c r="C3" s="313" t="s">
        <v>829</v>
      </c>
      <c r="D3" s="313"/>
      <c r="E3" s="313"/>
      <c r="F3" s="313"/>
      <c r="G3" s="313"/>
      <c r="H3" s="313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14" t="s">
        <v>88</v>
      </c>
      <c r="B6" s="314"/>
      <c r="C6" s="314"/>
      <c r="D6" s="314"/>
      <c r="E6" s="314"/>
      <c r="F6" s="314"/>
      <c r="G6" s="314"/>
      <c r="H6" s="314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249</v>
      </c>
      <c r="C8" s="315" t="s">
        <v>89</v>
      </c>
      <c r="D8" s="315"/>
      <c r="E8" s="315"/>
      <c r="F8" s="315"/>
      <c r="G8" s="315"/>
      <c r="H8" s="315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60</v>
      </c>
      <c r="B11" s="15"/>
      <c r="C11" s="15"/>
      <c r="D11" s="15"/>
      <c r="E11" s="15"/>
      <c r="F11" s="16" t="s">
        <v>250</v>
      </c>
      <c r="G11" s="33">
        <v>1</v>
      </c>
      <c r="H11" s="17" t="s">
        <v>251</v>
      </c>
    </row>
    <row r="12" spans="1:8" ht="15.75" customHeight="1" x14ac:dyDescent="0.25">
      <c r="A12" s="316" t="s">
        <v>61</v>
      </c>
      <c r="B12" s="317" t="s">
        <v>62</v>
      </c>
      <c r="C12" s="317" t="s">
        <v>63</v>
      </c>
      <c r="D12" s="318" t="s">
        <v>64</v>
      </c>
      <c r="E12" s="318"/>
      <c r="F12" s="318"/>
      <c r="G12" s="318"/>
      <c r="H12" s="318"/>
    </row>
    <row r="13" spans="1:8" ht="12.75" customHeight="1" x14ac:dyDescent="0.25">
      <c r="A13" s="316"/>
      <c r="B13" s="317"/>
      <c r="C13" s="317"/>
      <c r="D13" s="316" t="s">
        <v>252</v>
      </c>
      <c r="E13" s="316" t="s">
        <v>66</v>
      </c>
      <c r="F13" s="316" t="s">
        <v>9</v>
      </c>
      <c r="G13" s="316" t="s">
        <v>11</v>
      </c>
      <c r="H13" s="316" t="s">
        <v>253</v>
      </c>
    </row>
    <row r="14" spans="1:8" x14ac:dyDescent="0.25">
      <c r="A14" s="316"/>
      <c r="B14" s="317"/>
      <c r="C14" s="317"/>
      <c r="D14" s="316"/>
      <c r="E14" s="316"/>
      <c r="F14" s="316"/>
      <c r="G14" s="316"/>
      <c r="H14" s="316"/>
    </row>
    <row r="15" spans="1:8" ht="27" customHeight="1" x14ac:dyDescent="0.25">
      <c r="A15" s="316"/>
      <c r="B15" s="317"/>
      <c r="C15" s="317"/>
      <c r="D15" s="316"/>
      <c r="E15" s="316"/>
      <c r="F15" s="316"/>
      <c r="G15" s="316"/>
      <c r="H15" s="316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277</v>
      </c>
      <c r="C17" s="21" t="s">
        <v>89</v>
      </c>
      <c r="D17" s="23">
        <f>6500.2222224906*G11</f>
        <v>6500.2222224906</v>
      </c>
      <c r="E17" s="23">
        <f>163.86963221892*G11</f>
        <v>163.86963221892</v>
      </c>
      <c r="F17" s="23">
        <f>0*G11</f>
        <v>0</v>
      </c>
      <c r="G17" s="23">
        <f>0*G11</f>
        <v>0</v>
      </c>
      <c r="H17" s="23">
        <f t="shared" ref="H17:H23" si="0">SUM(D17:G17)</f>
        <v>6664.0918547095198</v>
      </c>
    </row>
    <row r="18" spans="1:8" ht="16.5" customHeight="1" x14ac:dyDescent="0.25">
      <c r="A18" s="24"/>
      <c r="B18" s="25"/>
      <c r="C18" s="25" t="s">
        <v>255</v>
      </c>
      <c r="D18" s="23">
        <f>SUM(D17:D17)</f>
        <v>6500.2222224906</v>
      </c>
      <c r="E18" s="23">
        <f>SUM(E17:E17)</f>
        <v>163.86963221892</v>
      </c>
      <c r="F18" s="23">
        <f>SUM(F17:F17)</f>
        <v>0</v>
      </c>
      <c r="G18" s="23">
        <f>SUM(G17:G17)</f>
        <v>0</v>
      </c>
      <c r="H18" s="23">
        <f t="shared" si="0"/>
        <v>6664.0918547095198</v>
      </c>
    </row>
    <row r="19" spans="1:8" ht="16.5" customHeight="1" x14ac:dyDescent="0.25">
      <c r="A19" s="24"/>
      <c r="B19" s="26"/>
      <c r="C19" s="27" t="s">
        <v>127</v>
      </c>
      <c r="D19" s="23">
        <f>202.80693334171*$G$11</f>
        <v>202.80693334170999</v>
      </c>
      <c r="E19" s="23">
        <f>5.1127325252303*$G$11</f>
        <v>5.1127325252303004</v>
      </c>
      <c r="F19" s="23">
        <v>0</v>
      </c>
      <c r="G19" s="23">
        <v>0</v>
      </c>
      <c r="H19" s="23">
        <f t="shared" si="0"/>
        <v>207.91966586694031</v>
      </c>
    </row>
    <row r="20" spans="1:8" ht="16.5" customHeight="1" x14ac:dyDescent="0.25">
      <c r="A20" s="24"/>
      <c r="B20" s="26"/>
      <c r="C20" s="25" t="s">
        <v>255</v>
      </c>
      <c r="D20" s="23">
        <f>SUM(D19:D19)</f>
        <v>202.80693334170999</v>
      </c>
      <c r="E20" s="23">
        <f>SUM(E19:E19)</f>
        <v>5.1127325252303004</v>
      </c>
      <c r="F20" s="23">
        <f>SUM(F19:F19)</f>
        <v>0</v>
      </c>
      <c r="G20" s="23">
        <f>SUM(G19:G19)</f>
        <v>0</v>
      </c>
      <c r="H20" s="23">
        <f t="shared" si="0"/>
        <v>207.91966586694031</v>
      </c>
    </row>
    <row r="21" spans="1:8" ht="33.75" customHeight="1" x14ac:dyDescent="0.25">
      <c r="A21" s="24"/>
      <c r="B21" s="26"/>
      <c r="C21" s="27" t="s">
        <v>164</v>
      </c>
      <c r="D21" s="23">
        <f>140.76361227248*$G$11</f>
        <v>140.76361227248</v>
      </c>
      <c r="E21" s="23">
        <f>3.5486296596272*$G$11</f>
        <v>3.5486296596272</v>
      </c>
      <c r="F21" s="23">
        <v>0</v>
      </c>
      <c r="G21" s="23">
        <v>0</v>
      </c>
      <c r="H21" s="23">
        <f t="shared" si="0"/>
        <v>144.31224193210721</v>
      </c>
    </row>
    <row r="22" spans="1:8" ht="16.5" customHeight="1" x14ac:dyDescent="0.25">
      <c r="A22" s="24"/>
      <c r="B22" s="26"/>
      <c r="C22" s="25" t="s">
        <v>255</v>
      </c>
      <c r="D22" s="23">
        <f>SUM(D21:D21)</f>
        <v>140.76361227248</v>
      </c>
      <c r="E22" s="23">
        <f>SUM(E21:E21)</f>
        <v>3.5486296596272</v>
      </c>
      <c r="F22" s="23">
        <f>SUM(F21:F21)</f>
        <v>0</v>
      </c>
      <c r="G22" s="23">
        <f>SUM(G21:G21)</f>
        <v>0</v>
      </c>
      <c r="H22" s="23">
        <f t="shared" si="0"/>
        <v>144.31224193210721</v>
      </c>
    </row>
    <row r="23" spans="1:8" ht="16.5" customHeight="1" x14ac:dyDescent="0.25">
      <c r="A23" s="24"/>
      <c r="B23" s="28"/>
      <c r="C23" s="29" t="s">
        <v>256</v>
      </c>
      <c r="D23" s="32">
        <f>D18+D20+D22</f>
        <v>6843.7927681047895</v>
      </c>
      <c r="E23" s="32">
        <f>E18+E20+E22</f>
        <v>172.53099440377753</v>
      </c>
      <c r="F23" s="32">
        <f>F18+F20+F22</f>
        <v>0</v>
      </c>
      <c r="G23" s="32">
        <f>G18+G20+G22</f>
        <v>0</v>
      </c>
      <c r="H23" s="30">
        <f t="shared" si="0"/>
        <v>7016.3237625085667</v>
      </c>
    </row>
    <row r="24" spans="1:8" ht="16.5" customHeight="1" x14ac:dyDescent="0.25">
      <c r="A24" s="24"/>
      <c r="B24" s="28"/>
      <c r="C24" s="21" t="s">
        <v>257</v>
      </c>
      <c r="D24" s="31"/>
      <c r="E24" s="31"/>
      <c r="F24" s="31"/>
      <c r="G24" s="31"/>
      <c r="H24" s="23">
        <v>629.22355292167003</v>
      </c>
    </row>
    <row r="25" spans="1:8" ht="16.5" customHeight="1" x14ac:dyDescent="0.25">
      <c r="A25" s="24"/>
      <c r="B25" s="28"/>
      <c r="C25" s="21" t="s">
        <v>258</v>
      </c>
      <c r="D25" s="31"/>
      <c r="E25" s="31"/>
      <c r="F25" s="31"/>
      <c r="G25" s="31"/>
      <c r="H25" s="23">
        <v>191.99248633418</v>
      </c>
    </row>
    <row r="26" spans="1:8" ht="16.5" customHeight="1" x14ac:dyDescent="0.25">
      <c r="A26" s="24"/>
      <c r="B26" s="28"/>
      <c r="C26" s="21" t="s">
        <v>259</v>
      </c>
      <c r="D26" s="31"/>
      <c r="E26" s="31"/>
      <c r="F26" s="31"/>
      <c r="G26" s="31"/>
      <c r="H26" s="23">
        <v>4842.9954735729998</v>
      </c>
    </row>
    <row r="27" spans="1:8" ht="16.5" customHeight="1" x14ac:dyDescent="0.25">
      <c r="A27" s="24"/>
      <c r="B27" s="28"/>
      <c r="C27" s="21" t="s">
        <v>260</v>
      </c>
      <c r="D27" s="31"/>
      <c r="E27" s="31"/>
      <c r="F27" s="31"/>
      <c r="G27" s="31"/>
      <c r="H27" s="23">
        <v>638.41999968117</v>
      </c>
    </row>
    <row r="28" spans="1:8" ht="16.5" customHeight="1" x14ac:dyDescent="0.25">
      <c r="A28" s="24"/>
      <c r="B28" s="28"/>
      <c r="C28" s="21" t="s">
        <v>261</v>
      </c>
      <c r="D28" s="31"/>
      <c r="E28" s="31"/>
      <c r="F28" s="31"/>
      <c r="G28" s="31"/>
      <c r="H28" s="23">
        <v>361.46034219943999</v>
      </c>
    </row>
    <row r="29" spans="1:8" ht="16.5" customHeight="1" x14ac:dyDescent="0.25">
      <c r="A29" s="24"/>
      <c r="B29" s="28"/>
      <c r="C29" s="21" t="s">
        <v>262</v>
      </c>
      <c r="D29" s="31"/>
      <c r="E29" s="31"/>
      <c r="F29" s="31"/>
      <c r="G29" s="31"/>
      <c r="H29" s="23">
        <v>0</v>
      </c>
    </row>
    <row r="30" spans="1:8" ht="16.5" customHeight="1" x14ac:dyDescent="0.25">
      <c r="A30" s="24"/>
      <c r="B30" s="28"/>
      <c r="C30" s="21" t="s">
        <v>263</v>
      </c>
      <c r="D30" s="31"/>
      <c r="E30" s="31"/>
      <c r="F30" s="31"/>
      <c r="G30" s="31"/>
      <c r="H30" s="23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G11" sqref="G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248</v>
      </c>
      <c r="C3" s="313" t="s">
        <v>829</v>
      </c>
      <c r="D3" s="313"/>
      <c r="E3" s="313"/>
      <c r="F3" s="313"/>
      <c r="G3" s="313"/>
      <c r="H3" s="313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14" t="s">
        <v>90</v>
      </c>
      <c r="B6" s="314"/>
      <c r="C6" s="314"/>
      <c r="D6" s="314"/>
      <c r="E6" s="314"/>
      <c r="F6" s="314"/>
      <c r="G6" s="314"/>
      <c r="H6" s="314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249</v>
      </c>
      <c r="C8" s="315" t="s">
        <v>91</v>
      </c>
      <c r="D8" s="315"/>
      <c r="E8" s="315"/>
      <c r="F8" s="315"/>
      <c r="G8" s="315"/>
      <c r="H8" s="315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60</v>
      </c>
      <c r="B11" s="15"/>
      <c r="C11" s="15"/>
      <c r="D11" s="15"/>
      <c r="E11" s="15"/>
      <c r="F11" s="16" t="s">
        <v>250</v>
      </c>
      <c r="G11" s="33">
        <v>1</v>
      </c>
      <c r="H11" s="17" t="s">
        <v>267</v>
      </c>
    </row>
    <row r="12" spans="1:8" ht="15.75" customHeight="1" x14ac:dyDescent="0.25">
      <c r="A12" s="316" t="s">
        <v>61</v>
      </c>
      <c r="B12" s="317" t="s">
        <v>62</v>
      </c>
      <c r="C12" s="317" t="s">
        <v>63</v>
      </c>
      <c r="D12" s="318" t="s">
        <v>64</v>
      </c>
      <c r="E12" s="318"/>
      <c r="F12" s="318"/>
      <c r="G12" s="318"/>
      <c r="H12" s="318"/>
    </row>
    <row r="13" spans="1:8" ht="12.75" customHeight="1" x14ac:dyDescent="0.25">
      <c r="A13" s="316"/>
      <c r="B13" s="317"/>
      <c r="C13" s="317"/>
      <c r="D13" s="316" t="s">
        <v>252</v>
      </c>
      <c r="E13" s="316" t="s">
        <v>66</v>
      </c>
      <c r="F13" s="316" t="s">
        <v>9</v>
      </c>
      <c r="G13" s="316" t="s">
        <v>11</v>
      </c>
      <c r="H13" s="316" t="s">
        <v>253</v>
      </c>
    </row>
    <row r="14" spans="1:8" x14ac:dyDescent="0.25">
      <c r="A14" s="316"/>
      <c r="B14" s="317"/>
      <c r="C14" s="317"/>
      <c r="D14" s="316"/>
      <c r="E14" s="316"/>
      <c r="F14" s="316"/>
      <c r="G14" s="316"/>
      <c r="H14" s="316"/>
    </row>
    <row r="15" spans="1:8" ht="27" customHeight="1" x14ac:dyDescent="0.25">
      <c r="A15" s="316"/>
      <c r="B15" s="317"/>
      <c r="C15" s="317"/>
      <c r="D15" s="316"/>
      <c r="E15" s="316"/>
      <c r="F15" s="316"/>
      <c r="G15" s="316"/>
      <c r="H15" s="316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278</v>
      </c>
      <c r="C17" s="21" t="s">
        <v>91</v>
      </c>
      <c r="D17" s="23">
        <f>57.474058778684*G11</f>
        <v>57.474058778683997</v>
      </c>
      <c r="E17" s="23">
        <f>1815.256438295*G11</f>
        <v>1815.256438295</v>
      </c>
      <c r="F17" s="23">
        <f>466.80531582762*G11</f>
        <v>466.80531582762001</v>
      </c>
      <c r="G17" s="23">
        <f>0*G11</f>
        <v>0</v>
      </c>
      <c r="H17" s="23">
        <f t="shared" ref="H17:H23" si="0">SUM(D17:G17)</f>
        <v>2339.5358129013039</v>
      </c>
    </row>
    <row r="18" spans="1:8" ht="16.5" customHeight="1" x14ac:dyDescent="0.25">
      <c r="A18" s="24"/>
      <c r="B18" s="25"/>
      <c r="C18" s="25" t="s">
        <v>255</v>
      </c>
      <c r="D18" s="23">
        <f>SUM(D17:D17)</f>
        <v>57.474058778683997</v>
      </c>
      <c r="E18" s="23">
        <f>SUM(E17:E17)</f>
        <v>1815.256438295</v>
      </c>
      <c r="F18" s="23">
        <f>SUM(F17:F17)</f>
        <v>466.80531582762001</v>
      </c>
      <c r="G18" s="23">
        <f>SUM(G17:G17)</f>
        <v>0</v>
      </c>
      <c r="H18" s="23">
        <f t="shared" si="0"/>
        <v>2339.5358129013039</v>
      </c>
    </row>
    <row r="19" spans="1:8" ht="16.5" customHeight="1" x14ac:dyDescent="0.25">
      <c r="A19" s="24"/>
      <c r="B19" s="26"/>
      <c r="C19" s="27" t="s">
        <v>127</v>
      </c>
      <c r="D19" s="23">
        <f>1.7931906338949*$G$11</f>
        <v>1.7931906338949</v>
      </c>
      <c r="E19" s="23">
        <f>56.636000874804*$G$11</f>
        <v>56.636000874803997</v>
      </c>
      <c r="F19" s="23">
        <v>0</v>
      </c>
      <c r="G19" s="23">
        <v>0</v>
      </c>
      <c r="H19" s="23">
        <f t="shared" si="0"/>
        <v>58.429191508698899</v>
      </c>
    </row>
    <row r="20" spans="1:8" ht="16.5" customHeight="1" x14ac:dyDescent="0.25">
      <c r="A20" s="24"/>
      <c r="B20" s="26"/>
      <c r="C20" s="25" t="s">
        <v>255</v>
      </c>
      <c r="D20" s="23">
        <f>SUM(D19:D19)</f>
        <v>1.7931906338949</v>
      </c>
      <c r="E20" s="23">
        <f>SUM(E19:E19)</f>
        <v>56.636000874803997</v>
      </c>
      <c r="F20" s="23">
        <f>SUM(F19:F19)</f>
        <v>0</v>
      </c>
      <c r="G20" s="23">
        <f>SUM(G19:G19)</f>
        <v>0</v>
      </c>
      <c r="H20" s="23">
        <f t="shared" si="0"/>
        <v>58.429191508698899</v>
      </c>
    </row>
    <row r="21" spans="1:8" ht="33.75" customHeight="1" x14ac:dyDescent="0.25">
      <c r="A21" s="24"/>
      <c r="B21" s="26"/>
      <c r="C21" s="27" t="s">
        <v>164</v>
      </c>
      <c r="D21" s="23">
        <f>1.2446122376641*$G$11</f>
        <v>1.2446122376641</v>
      </c>
      <c r="E21" s="23">
        <f>39.309741222566*$G$11</f>
        <v>39.309741222565997</v>
      </c>
      <c r="F21" s="23">
        <v>0</v>
      </c>
      <c r="G21" s="23">
        <v>0</v>
      </c>
      <c r="H21" s="23">
        <f t="shared" si="0"/>
        <v>40.554353460230097</v>
      </c>
    </row>
    <row r="22" spans="1:8" ht="16.5" customHeight="1" x14ac:dyDescent="0.25">
      <c r="A22" s="24"/>
      <c r="B22" s="26"/>
      <c r="C22" s="25" t="s">
        <v>255</v>
      </c>
      <c r="D22" s="23">
        <f>SUM(D21:D21)</f>
        <v>1.2446122376641</v>
      </c>
      <c r="E22" s="23">
        <f>SUM(E21:E21)</f>
        <v>39.309741222565997</v>
      </c>
      <c r="F22" s="23">
        <f>SUM(F21:F21)</f>
        <v>0</v>
      </c>
      <c r="G22" s="23">
        <f>SUM(G21:G21)</f>
        <v>0</v>
      </c>
      <c r="H22" s="23">
        <f t="shared" si="0"/>
        <v>40.554353460230097</v>
      </c>
    </row>
    <row r="23" spans="1:8" ht="16.5" customHeight="1" x14ac:dyDescent="0.25">
      <c r="A23" s="24"/>
      <c r="B23" s="28"/>
      <c r="C23" s="29" t="s">
        <v>256</v>
      </c>
      <c r="D23" s="32">
        <f>D18+D20+D22</f>
        <v>60.511861650242999</v>
      </c>
      <c r="E23" s="32">
        <f>E18+E20+E22</f>
        <v>1911.2021803923699</v>
      </c>
      <c r="F23" s="32">
        <f>F18+F20+F22</f>
        <v>466.80531582762001</v>
      </c>
      <c r="G23" s="32">
        <f>G18+G20+G22</f>
        <v>0</v>
      </c>
      <c r="H23" s="30">
        <f t="shared" si="0"/>
        <v>2438.5193578702329</v>
      </c>
    </row>
    <row r="24" spans="1:8" ht="16.5" customHeight="1" x14ac:dyDescent="0.25">
      <c r="A24" s="24"/>
      <c r="B24" s="28"/>
      <c r="C24" s="21" t="s">
        <v>257</v>
      </c>
      <c r="D24" s="31"/>
      <c r="E24" s="31"/>
      <c r="F24" s="31"/>
      <c r="G24" s="31"/>
      <c r="H24" s="23">
        <v>176.8232135337</v>
      </c>
    </row>
    <row r="25" spans="1:8" ht="16.5" customHeight="1" x14ac:dyDescent="0.25">
      <c r="A25" s="24"/>
      <c r="B25" s="28"/>
      <c r="C25" s="21" t="s">
        <v>258</v>
      </c>
      <c r="D25" s="31"/>
      <c r="E25" s="31"/>
      <c r="F25" s="31"/>
      <c r="G25" s="31"/>
      <c r="H25" s="23">
        <v>53.953365620692999</v>
      </c>
    </row>
    <row r="26" spans="1:8" ht="16.5" customHeight="1" x14ac:dyDescent="0.25">
      <c r="A26" s="24"/>
      <c r="B26" s="28"/>
      <c r="C26" s="21" t="s">
        <v>259</v>
      </c>
      <c r="D26" s="31"/>
      <c r="E26" s="31"/>
      <c r="F26" s="31"/>
      <c r="G26" s="31"/>
      <c r="H26" s="23">
        <v>1360.9694341383999</v>
      </c>
    </row>
    <row r="27" spans="1:8" ht="16.5" customHeight="1" x14ac:dyDescent="0.25">
      <c r="A27" s="24"/>
      <c r="B27" s="28"/>
      <c r="C27" s="21" t="s">
        <v>260</v>
      </c>
      <c r="D27" s="31"/>
      <c r="E27" s="31"/>
      <c r="F27" s="31"/>
      <c r="G27" s="31"/>
      <c r="H27" s="23">
        <v>179.40758161965999</v>
      </c>
    </row>
    <row r="28" spans="1:8" ht="16.5" customHeight="1" x14ac:dyDescent="0.25">
      <c r="A28" s="24"/>
      <c r="B28" s="28"/>
      <c r="C28" s="21" t="s">
        <v>261</v>
      </c>
      <c r="D28" s="31"/>
      <c r="E28" s="31"/>
      <c r="F28" s="31"/>
      <c r="G28" s="31"/>
      <c r="H28" s="23">
        <v>101.57690216128</v>
      </c>
    </row>
    <row r="29" spans="1:8" ht="16.5" customHeight="1" x14ac:dyDescent="0.25">
      <c r="A29" s="24"/>
      <c r="B29" s="28"/>
      <c r="C29" s="21" t="s">
        <v>262</v>
      </c>
      <c r="D29" s="31"/>
      <c r="E29" s="31"/>
      <c r="F29" s="31"/>
      <c r="G29" s="31"/>
      <c r="H29" s="23">
        <v>466.80531582762001</v>
      </c>
    </row>
    <row r="30" spans="1:8" ht="16.5" customHeight="1" x14ac:dyDescent="0.25">
      <c r="A30" s="24"/>
      <c r="B30" s="28"/>
      <c r="C30" s="21" t="s">
        <v>263</v>
      </c>
      <c r="D30" s="31"/>
      <c r="E30" s="31"/>
      <c r="F30" s="31"/>
      <c r="G30" s="31"/>
      <c r="H30" s="23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G11" sqref="G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248</v>
      </c>
      <c r="C3" s="313" t="s">
        <v>829</v>
      </c>
      <c r="D3" s="313"/>
      <c r="E3" s="313"/>
      <c r="F3" s="313"/>
      <c r="G3" s="313"/>
      <c r="H3" s="313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14" t="s">
        <v>98</v>
      </c>
      <c r="B6" s="314"/>
      <c r="C6" s="314"/>
      <c r="D6" s="314"/>
      <c r="E6" s="314"/>
      <c r="F6" s="314"/>
      <c r="G6" s="314"/>
      <c r="H6" s="314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249</v>
      </c>
      <c r="C8" s="315" t="s">
        <v>99</v>
      </c>
      <c r="D8" s="315"/>
      <c r="E8" s="315"/>
      <c r="F8" s="315"/>
      <c r="G8" s="315"/>
      <c r="H8" s="315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60</v>
      </c>
      <c r="B11" s="15"/>
      <c r="C11" s="15"/>
      <c r="D11" s="15"/>
      <c r="E11" s="15"/>
      <c r="F11" s="16" t="s">
        <v>250</v>
      </c>
      <c r="G11" s="33">
        <v>1</v>
      </c>
      <c r="H11" s="17" t="s">
        <v>271</v>
      </c>
    </row>
    <row r="12" spans="1:8" ht="15.75" customHeight="1" x14ac:dyDescent="0.25">
      <c r="A12" s="316" t="s">
        <v>61</v>
      </c>
      <c r="B12" s="317" t="s">
        <v>62</v>
      </c>
      <c r="C12" s="317" t="s">
        <v>63</v>
      </c>
      <c r="D12" s="318" t="s">
        <v>64</v>
      </c>
      <c r="E12" s="318"/>
      <c r="F12" s="318"/>
      <c r="G12" s="318"/>
      <c r="H12" s="318"/>
    </row>
    <row r="13" spans="1:8" ht="12.75" customHeight="1" x14ac:dyDescent="0.25">
      <c r="A13" s="316"/>
      <c r="B13" s="317"/>
      <c r="C13" s="317"/>
      <c r="D13" s="316" t="s">
        <v>252</v>
      </c>
      <c r="E13" s="316" t="s">
        <v>66</v>
      </c>
      <c r="F13" s="316" t="s">
        <v>9</v>
      </c>
      <c r="G13" s="316" t="s">
        <v>11</v>
      </c>
      <c r="H13" s="316" t="s">
        <v>253</v>
      </c>
    </row>
    <row r="14" spans="1:8" x14ac:dyDescent="0.25">
      <c r="A14" s="316"/>
      <c r="B14" s="317"/>
      <c r="C14" s="317"/>
      <c r="D14" s="316"/>
      <c r="E14" s="316"/>
      <c r="F14" s="316"/>
      <c r="G14" s="316"/>
      <c r="H14" s="316"/>
    </row>
    <row r="15" spans="1:8" ht="27" customHeight="1" x14ac:dyDescent="0.25">
      <c r="A15" s="316"/>
      <c r="B15" s="317"/>
      <c r="C15" s="317"/>
      <c r="D15" s="316"/>
      <c r="E15" s="316"/>
      <c r="F15" s="316"/>
      <c r="G15" s="316"/>
      <c r="H15" s="316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279</v>
      </c>
      <c r="C17" s="21" t="s">
        <v>99</v>
      </c>
      <c r="D17" s="23">
        <f>0*G11</f>
        <v>0</v>
      </c>
      <c r="E17" s="23">
        <f>1700*G11</f>
        <v>1700</v>
      </c>
      <c r="F17" s="23">
        <f>7074.25*G11</f>
        <v>7074.25</v>
      </c>
      <c r="G17" s="23">
        <f>0*G11</f>
        <v>0</v>
      </c>
      <c r="H17" s="23">
        <f t="shared" ref="H17:H23" si="0">SUM(D17:G17)</f>
        <v>8774.25</v>
      </c>
    </row>
    <row r="18" spans="1:8" ht="16.5" customHeight="1" x14ac:dyDescent="0.25">
      <c r="A18" s="24"/>
      <c r="B18" s="25"/>
      <c r="C18" s="25" t="s">
        <v>255</v>
      </c>
      <c r="D18" s="23">
        <f>SUM(D17:D17)</f>
        <v>0</v>
      </c>
      <c r="E18" s="23">
        <f>SUM(E17:E17)</f>
        <v>1700</v>
      </c>
      <c r="F18" s="23">
        <f>SUM(F17:F17)</f>
        <v>7074.25</v>
      </c>
      <c r="G18" s="23">
        <f>SUM(G17:G17)</f>
        <v>0</v>
      </c>
      <c r="H18" s="23">
        <f t="shared" si="0"/>
        <v>8774.25</v>
      </c>
    </row>
    <row r="19" spans="1:8" ht="16.5" customHeight="1" x14ac:dyDescent="0.25">
      <c r="A19" s="24"/>
      <c r="B19" s="26"/>
      <c r="C19" s="27" t="s">
        <v>127</v>
      </c>
      <c r="D19" s="23">
        <f>0*$G$11</f>
        <v>0</v>
      </c>
      <c r="E19" s="23">
        <f>42.5*$G$11</f>
        <v>42.5</v>
      </c>
      <c r="F19" s="23">
        <v>0</v>
      </c>
      <c r="G19" s="23">
        <v>0</v>
      </c>
      <c r="H19" s="23">
        <f t="shared" si="0"/>
        <v>42.5</v>
      </c>
    </row>
    <row r="20" spans="1:8" ht="16.5" customHeight="1" x14ac:dyDescent="0.25">
      <c r="A20" s="24"/>
      <c r="B20" s="26"/>
      <c r="C20" s="25" t="s">
        <v>255</v>
      </c>
      <c r="D20" s="23">
        <f>SUM(D19:D19)</f>
        <v>0</v>
      </c>
      <c r="E20" s="23">
        <f>SUM(E19:E19)</f>
        <v>42.5</v>
      </c>
      <c r="F20" s="23">
        <f>SUM(F19:F19)</f>
        <v>0</v>
      </c>
      <c r="G20" s="23">
        <f>SUM(G19:G19)</f>
        <v>0</v>
      </c>
      <c r="H20" s="23">
        <f t="shared" si="0"/>
        <v>42.5</v>
      </c>
    </row>
    <row r="21" spans="1:8" ht="33.75" customHeight="1" x14ac:dyDescent="0.25">
      <c r="A21" s="24"/>
      <c r="B21" s="26"/>
      <c r="C21" s="27" t="s">
        <v>164</v>
      </c>
      <c r="D21" s="23">
        <f>0*$G$11</f>
        <v>0</v>
      </c>
      <c r="E21" s="23">
        <f>36.5925*$G$11</f>
        <v>36.592500000000001</v>
      </c>
      <c r="F21" s="23">
        <v>0</v>
      </c>
      <c r="G21" s="23">
        <v>0</v>
      </c>
      <c r="H21" s="23">
        <f t="shared" si="0"/>
        <v>36.592500000000001</v>
      </c>
    </row>
    <row r="22" spans="1:8" ht="16.5" customHeight="1" x14ac:dyDescent="0.25">
      <c r="A22" s="24"/>
      <c r="B22" s="26"/>
      <c r="C22" s="25" t="s">
        <v>255</v>
      </c>
      <c r="D22" s="23">
        <f>SUM(D21:D21)</f>
        <v>0</v>
      </c>
      <c r="E22" s="23">
        <f>SUM(E21:E21)</f>
        <v>36.592500000000001</v>
      </c>
      <c r="F22" s="23">
        <f>SUM(F21:F21)</f>
        <v>0</v>
      </c>
      <c r="G22" s="23">
        <f>SUM(G21:G21)</f>
        <v>0</v>
      </c>
      <c r="H22" s="23">
        <f t="shared" si="0"/>
        <v>36.592500000000001</v>
      </c>
    </row>
    <row r="23" spans="1:8" ht="16.5" customHeight="1" x14ac:dyDescent="0.25">
      <c r="A23" s="24"/>
      <c r="B23" s="28"/>
      <c r="C23" s="29" t="s">
        <v>256</v>
      </c>
      <c r="D23" s="32">
        <f>D18+D20+D22</f>
        <v>0</v>
      </c>
      <c r="E23" s="32">
        <f>E18+E20+E22</f>
        <v>1779.0925</v>
      </c>
      <c r="F23" s="32">
        <f>F18+F20+F22</f>
        <v>7074.25</v>
      </c>
      <c r="G23" s="32">
        <f>G18+G20+G22</f>
        <v>0</v>
      </c>
      <c r="H23" s="30">
        <f t="shared" si="0"/>
        <v>8853.3425000000007</v>
      </c>
    </row>
    <row r="24" spans="1:8" ht="16.5" customHeight="1" x14ac:dyDescent="0.25">
      <c r="A24" s="24"/>
      <c r="B24" s="28"/>
      <c r="C24" s="21" t="s">
        <v>257</v>
      </c>
      <c r="D24" s="31"/>
      <c r="E24" s="31"/>
      <c r="F24" s="31"/>
      <c r="G24" s="31"/>
      <c r="H24" s="23">
        <v>160.51400000000001</v>
      </c>
    </row>
    <row r="25" spans="1:8" ht="16.5" customHeight="1" x14ac:dyDescent="0.25">
      <c r="A25" s="24"/>
      <c r="B25" s="28"/>
      <c r="C25" s="21" t="s">
        <v>258</v>
      </c>
      <c r="D25" s="31"/>
      <c r="E25" s="31"/>
      <c r="F25" s="31"/>
      <c r="G25" s="31"/>
      <c r="H25" s="23">
        <v>48.976999999999997</v>
      </c>
    </row>
    <row r="26" spans="1:8" ht="16.5" customHeight="1" x14ac:dyDescent="0.25">
      <c r="A26" s="24"/>
      <c r="B26" s="28"/>
      <c r="C26" s="21" t="s">
        <v>259</v>
      </c>
      <c r="D26" s="31"/>
      <c r="E26" s="31"/>
      <c r="F26" s="31"/>
      <c r="G26" s="31"/>
      <c r="H26" s="23">
        <v>1235.441</v>
      </c>
    </row>
    <row r="27" spans="1:8" ht="16.5" customHeight="1" x14ac:dyDescent="0.25">
      <c r="A27" s="24"/>
      <c r="B27" s="28"/>
      <c r="C27" s="21" t="s">
        <v>260</v>
      </c>
      <c r="D27" s="31"/>
      <c r="E27" s="31"/>
      <c r="F27" s="31"/>
      <c r="G27" s="31"/>
      <c r="H27" s="23">
        <v>162.86000000000001</v>
      </c>
    </row>
    <row r="28" spans="1:8" ht="16.5" customHeight="1" x14ac:dyDescent="0.25">
      <c r="A28" s="24"/>
      <c r="B28" s="28"/>
      <c r="C28" s="21" t="s">
        <v>261</v>
      </c>
      <c r="D28" s="31"/>
      <c r="E28" s="31"/>
      <c r="F28" s="31"/>
      <c r="G28" s="31"/>
      <c r="H28" s="23">
        <v>92.207999999999998</v>
      </c>
    </row>
    <row r="29" spans="1:8" ht="16.5" customHeight="1" x14ac:dyDescent="0.25">
      <c r="A29" s="24"/>
      <c r="B29" s="28"/>
      <c r="C29" s="21" t="s">
        <v>262</v>
      </c>
      <c r="D29" s="31"/>
      <c r="E29" s="31"/>
      <c r="F29" s="31"/>
      <c r="G29" s="31"/>
      <c r="H29" s="23">
        <v>7074.25</v>
      </c>
    </row>
    <row r="30" spans="1:8" ht="16.5" customHeight="1" x14ac:dyDescent="0.25">
      <c r="A30" s="24"/>
      <c r="B30" s="28"/>
      <c r="C30" s="21" t="s">
        <v>263</v>
      </c>
      <c r="D30" s="31"/>
      <c r="E30" s="31"/>
      <c r="F30" s="31"/>
      <c r="G30" s="31"/>
      <c r="H30" s="23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G11" sqref="G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248</v>
      </c>
      <c r="C3" s="313" t="s">
        <v>829</v>
      </c>
      <c r="D3" s="313"/>
      <c r="E3" s="313"/>
      <c r="F3" s="313"/>
      <c r="G3" s="313"/>
      <c r="H3" s="313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14" t="s">
        <v>100</v>
      </c>
      <c r="B6" s="314"/>
      <c r="C6" s="314"/>
      <c r="D6" s="314"/>
      <c r="E6" s="314"/>
      <c r="F6" s="314"/>
      <c r="G6" s="314"/>
      <c r="H6" s="314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249</v>
      </c>
      <c r="C8" s="315" t="s">
        <v>280</v>
      </c>
      <c r="D8" s="315"/>
      <c r="E8" s="315"/>
      <c r="F8" s="315"/>
      <c r="G8" s="315"/>
      <c r="H8" s="315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60</v>
      </c>
      <c r="B11" s="15"/>
      <c r="C11" s="15"/>
      <c r="D11" s="15"/>
      <c r="E11" s="15"/>
      <c r="F11" s="16" t="s">
        <v>250</v>
      </c>
      <c r="G11" s="33">
        <v>1</v>
      </c>
      <c r="H11" s="17" t="s">
        <v>251</v>
      </c>
    </row>
    <row r="12" spans="1:8" ht="15.75" customHeight="1" x14ac:dyDescent="0.25">
      <c r="A12" s="316" t="s">
        <v>61</v>
      </c>
      <c r="B12" s="317" t="s">
        <v>62</v>
      </c>
      <c r="C12" s="317" t="s">
        <v>63</v>
      </c>
      <c r="D12" s="318" t="s">
        <v>64</v>
      </c>
      <c r="E12" s="318"/>
      <c r="F12" s="318"/>
      <c r="G12" s="318"/>
      <c r="H12" s="318"/>
    </row>
    <row r="13" spans="1:8" ht="12.75" customHeight="1" x14ac:dyDescent="0.25">
      <c r="A13" s="316"/>
      <c r="B13" s="317"/>
      <c r="C13" s="317"/>
      <c r="D13" s="316" t="s">
        <v>252</v>
      </c>
      <c r="E13" s="316" t="s">
        <v>66</v>
      </c>
      <c r="F13" s="316" t="s">
        <v>9</v>
      </c>
      <c r="G13" s="316" t="s">
        <v>11</v>
      </c>
      <c r="H13" s="316" t="s">
        <v>253</v>
      </c>
    </row>
    <row r="14" spans="1:8" x14ac:dyDescent="0.25">
      <c r="A14" s="316"/>
      <c r="B14" s="317"/>
      <c r="C14" s="317"/>
      <c r="D14" s="316"/>
      <c r="E14" s="316"/>
      <c r="F14" s="316"/>
      <c r="G14" s="316"/>
      <c r="H14" s="316"/>
    </row>
    <row r="15" spans="1:8" ht="27" customHeight="1" x14ac:dyDescent="0.25">
      <c r="A15" s="316"/>
      <c r="B15" s="317"/>
      <c r="C15" s="317"/>
      <c r="D15" s="316"/>
      <c r="E15" s="316"/>
      <c r="F15" s="316"/>
      <c r="G15" s="316"/>
      <c r="H15" s="316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281</v>
      </c>
      <c r="C17" s="21" t="s">
        <v>101</v>
      </c>
      <c r="D17" s="23">
        <f>0.5*G11</f>
        <v>0.5</v>
      </c>
      <c r="E17" s="23">
        <f>162.63906909665*G11</f>
        <v>162.63906909664999</v>
      </c>
      <c r="F17" s="23">
        <f>11460.047684521*G11</f>
        <v>11460.047684521</v>
      </c>
      <c r="G17" s="23">
        <f>0*G11</f>
        <v>0</v>
      </c>
      <c r="H17" s="23">
        <f t="shared" ref="H17:H23" si="0">SUM(D17:G17)</f>
        <v>11623.186753617649</v>
      </c>
    </row>
    <row r="18" spans="1:8" ht="16.5" customHeight="1" x14ac:dyDescent="0.25">
      <c r="A18" s="24"/>
      <c r="B18" s="25"/>
      <c r="C18" s="25" t="s">
        <v>255</v>
      </c>
      <c r="D18" s="23">
        <f>SUM(D17:D17)</f>
        <v>0.5</v>
      </c>
      <c r="E18" s="23">
        <f>SUM(E17:E17)</f>
        <v>162.63906909664999</v>
      </c>
      <c r="F18" s="23">
        <f>SUM(F17:F17)</f>
        <v>11460.047684521</v>
      </c>
      <c r="G18" s="23">
        <f>SUM(G17:G17)</f>
        <v>0</v>
      </c>
      <c r="H18" s="23">
        <f t="shared" si="0"/>
        <v>11623.186753617649</v>
      </c>
    </row>
    <row r="19" spans="1:8" ht="16.5" customHeight="1" x14ac:dyDescent="0.25">
      <c r="A19" s="24"/>
      <c r="B19" s="26"/>
      <c r="C19" s="27" t="s">
        <v>127</v>
      </c>
      <c r="D19" s="23">
        <f>0.0156*$G$11</f>
        <v>1.5599999999999999E-2</v>
      </c>
      <c r="E19" s="23">
        <f>5.0743389558154*$G$11</f>
        <v>5.0743389558154002</v>
      </c>
      <c r="F19" s="23">
        <v>0</v>
      </c>
      <c r="G19" s="23">
        <v>0</v>
      </c>
      <c r="H19" s="23">
        <f t="shared" si="0"/>
        <v>5.0899389558154002</v>
      </c>
    </row>
    <row r="20" spans="1:8" ht="16.5" customHeight="1" x14ac:dyDescent="0.25">
      <c r="A20" s="24"/>
      <c r="B20" s="26"/>
      <c r="C20" s="25" t="s">
        <v>255</v>
      </c>
      <c r="D20" s="23">
        <f>SUM(D19:D19)</f>
        <v>1.5599999999999999E-2</v>
      </c>
      <c r="E20" s="23">
        <f>SUM(E19:E19)</f>
        <v>5.0743389558154002</v>
      </c>
      <c r="F20" s="23">
        <f>SUM(F19:F19)</f>
        <v>0</v>
      </c>
      <c r="G20" s="23">
        <f>SUM(G19:G19)</f>
        <v>0</v>
      </c>
      <c r="H20" s="23">
        <f t="shared" si="0"/>
        <v>5.0899389558154002</v>
      </c>
    </row>
    <row r="21" spans="1:8" ht="33.75" customHeight="1" x14ac:dyDescent="0.25">
      <c r="A21" s="24"/>
      <c r="B21" s="26"/>
      <c r="C21" s="27" t="s">
        <v>164</v>
      </c>
      <c r="D21" s="23">
        <f>0.0108276*$G$11</f>
        <v>1.08276E-2</v>
      </c>
      <c r="E21" s="23">
        <f>3.5219815691017*$G$11</f>
        <v>3.5219815691016998</v>
      </c>
      <c r="F21" s="23">
        <v>0</v>
      </c>
      <c r="G21" s="23">
        <v>0</v>
      </c>
      <c r="H21" s="23">
        <f t="shared" si="0"/>
        <v>3.5328091691016996</v>
      </c>
    </row>
    <row r="22" spans="1:8" ht="16.5" customHeight="1" x14ac:dyDescent="0.25">
      <c r="A22" s="24"/>
      <c r="B22" s="26"/>
      <c r="C22" s="25" t="s">
        <v>255</v>
      </c>
      <c r="D22" s="23">
        <f>SUM(D21:D21)</f>
        <v>1.08276E-2</v>
      </c>
      <c r="E22" s="23">
        <f>SUM(E21:E21)</f>
        <v>3.5219815691016998</v>
      </c>
      <c r="F22" s="23">
        <f>SUM(F21:F21)</f>
        <v>0</v>
      </c>
      <c r="G22" s="23">
        <f>SUM(G21:G21)</f>
        <v>0</v>
      </c>
      <c r="H22" s="23">
        <f t="shared" si="0"/>
        <v>3.5328091691016996</v>
      </c>
    </row>
    <row r="23" spans="1:8" ht="16.5" customHeight="1" x14ac:dyDescent="0.25">
      <c r="A23" s="24"/>
      <c r="B23" s="28"/>
      <c r="C23" s="29" t="s">
        <v>256</v>
      </c>
      <c r="D23" s="32">
        <f>D18+D20+D22</f>
        <v>0.5264276</v>
      </c>
      <c r="E23" s="32">
        <f>E18+E20+E22</f>
        <v>171.23538962156709</v>
      </c>
      <c r="F23" s="32">
        <f>F18+F20+F22</f>
        <v>11460.047684521</v>
      </c>
      <c r="G23" s="32">
        <f>G18+G20+G22</f>
        <v>0</v>
      </c>
      <c r="H23" s="30">
        <f t="shared" si="0"/>
        <v>11631.809501742568</v>
      </c>
    </row>
    <row r="24" spans="1:8" ht="16.5" customHeight="1" x14ac:dyDescent="0.25">
      <c r="A24" s="24"/>
      <c r="B24" s="28"/>
      <c r="C24" s="21" t="s">
        <v>257</v>
      </c>
      <c r="D24" s="31"/>
      <c r="E24" s="31"/>
      <c r="F24" s="31"/>
      <c r="G24" s="31"/>
      <c r="H24" s="23">
        <v>15.403590904106</v>
      </c>
    </row>
    <row r="25" spans="1:8" ht="16.5" customHeight="1" x14ac:dyDescent="0.25">
      <c r="A25" s="24"/>
      <c r="B25" s="28"/>
      <c r="C25" s="21" t="s">
        <v>258</v>
      </c>
      <c r="D25" s="31"/>
      <c r="E25" s="31"/>
      <c r="F25" s="31"/>
      <c r="G25" s="31"/>
      <c r="H25" s="23">
        <v>4.7000365806745004</v>
      </c>
    </row>
    <row r="26" spans="1:8" ht="16.5" customHeight="1" x14ac:dyDescent="0.25">
      <c r="A26" s="24"/>
      <c r="B26" s="28"/>
      <c r="C26" s="21" t="s">
        <v>259</v>
      </c>
      <c r="D26" s="31"/>
      <c r="E26" s="31"/>
      <c r="F26" s="31"/>
      <c r="G26" s="31"/>
      <c r="H26" s="23">
        <v>118.55805568461</v>
      </c>
    </row>
    <row r="27" spans="1:8" ht="16.5" customHeight="1" x14ac:dyDescent="0.25">
      <c r="A27" s="24"/>
      <c r="B27" s="28"/>
      <c r="C27" s="21" t="s">
        <v>260</v>
      </c>
      <c r="D27" s="31"/>
      <c r="E27" s="31"/>
      <c r="F27" s="31"/>
      <c r="G27" s="31"/>
      <c r="H27" s="23">
        <v>15.628722819459</v>
      </c>
    </row>
    <row r="28" spans="1:8" ht="16.5" customHeight="1" x14ac:dyDescent="0.25">
      <c r="A28" s="24"/>
      <c r="B28" s="28"/>
      <c r="C28" s="21" t="s">
        <v>261</v>
      </c>
      <c r="D28" s="31"/>
      <c r="E28" s="31"/>
      <c r="F28" s="31"/>
      <c r="G28" s="31"/>
      <c r="H28" s="23">
        <v>8.8486631078023006</v>
      </c>
    </row>
    <row r="29" spans="1:8" ht="16.5" customHeight="1" x14ac:dyDescent="0.25">
      <c r="A29" s="24"/>
      <c r="B29" s="28"/>
      <c r="C29" s="21" t="s">
        <v>262</v>
      </c>
      <c r="D29" s="31"/>
      <c r="E29" s="31"/>
      <c r="F29" s="31"/>
      <c r="G29" s="31"/>
      <c r="H29" s="23">
        <v>11460.047684521</v>
      </c>
    </row>
    <row r="30" spans="1:8" ht="16.5" customHeight="1" x14ac:dyDescent="0.25">
      <c r="A30" s="24"/>
      <c r="B30" s="28"/>
      <c r="C30" s="21" t="s">
        <v>263</v>
      </c>
      <c r="D30" s="31"/>
      <c r="E30" s="31"/>
      <c r="F30" s="31"/>
      <c r="G30" s="31"/>
      <c r="H30" s="23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G11" sqref="G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248</v>
      </c>
      <c r="C3" s="313" t="s">
        <v>829</v>
      </c>
      <c r="D3" s="313"/>
      <c r="E3" s="313"/>
      <c r="F3" s="313"/>
      <c r="G3" s="313"/>
      <c r="H3" s="313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14" t="s">
        <v>108</v>
      </c>
      <c r="B6" s="314"/>
      <c r="C6" s="314"/>
      <c r="D6" s="314"/>
      <c r="E6" s="314"/>
      <c r="F6" s="314"/>
      <c r="G6" s="314"/>
      <c r="H6" s="314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249</v>
      </c>
      <c r="C8" s="315" t="s">
        <v>109</v>
      </c>
      <c r="D8" s="315"/>
      <c r="E8" s="315"/>
      <c r="F8" s="315"/>
      <c r="G8" s="315"/>
      <c r="H8" s="315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60</v>
      </c>
      <c r="B11" s="15"/>
      <c r="C11" s="15"/>
      <c r="D11" s="15"/>
      <c r="E11" s="15"/>
      <c r="F11" s="16" t="s">
        <v>250</v>
      </c>
      <c r="G11" s="33">
        <v>500</v>
      </c>
      <c r="H11" s="17" t="s">
        <v>282</v>
      </c>
    </row>
    <row r="12" spans="1:8" ht="15.75" customHeight="1" x14ac:dyDescent="0.25">
      <c r="A12" s="316" t="s">
        <v>61</v>
      </c>
      <c r="B12" s="317" t="s">
        <v>62</v>
      </c>
      <c r="C12" s="317" t="s">
        <v>63</v>
      </c>
      <c r="D12" s="318" t="s">
        <v>64</v>
      </c>
      <c r="E12" s="318"/>
      <c r="F12" s="318"/>
      <c r="G12" s="318"/>
      <c r="H12" s="318"/>
    </row>
    <row r="13" spans="1:8" ht="12.75" customHeight="1" x14ac:dyDescent="0.25">
      <c r="A13" s="316"/>
      <c r="B13" s="317"/>
      <c r="C13" s="317"/>
      <c r="D13" s="316" t="s">
        <v>252</v>
      </c>
      <c r="E13" s="316" t="s">
        <v>66</v>
      </c>
      <c r="F13" s="316" t="s">
        <v>9</v>
      </c>
      <c r="G13" s="316" t="s">
        <v>11</v>
      </c>
      <c r="H13" s="316" t="s">
        <v>253</v>
      </c>
    </row>
    <row r="14" spans="1:8" x14ac:dyDescent="0.25">
      <c r="A14" s="316"/>
      <c r="B14" s="317"/>
      <c r="C14" s="317"/>
      <c r="D14" s="316"/>
      <c r="E14" s="316"/>
      <c r="F14" s="316"/>
      <c r="G14" s="316"/>
      <c r="H14" s="316"/>
    </row>
    <row r="15" spans="1:8" ht="27" customHeight="1" x14ac:dyDescent="0.25">
      <c r="A15" s="316"/>
      <c r="B15" s="317"/>
      <c r="C15" s="317"/>
      <c r="D15" s="316"/>
      <c r="E15" s="316"/>
      <c r="F15" s="316"/>
      <c r="G15" s="316"/>
      <c r="H15" s="316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283</v>
      </c>
      <c r="C17" s="21" t="s">
        <v>109</v>
      </c>
      <c r="D17" s="23">
        <f>13.82*G11</f>
        <v>6910</v>
      </c>
      <c r="E17" s="23">
        <f>0*G11</f>
        <v>0</v>
      </c>
      <c r="F17" s="23">
        <f>0*G11</f>
        <v>0</v>
      </c>
      <c r="G17" s="23">
        <f>0*G11</f>
        <v>0</v>
      </c>
      <c r="H17" s="23">
        <f t="shared" ref="H17:H23" si="0">SUM(D17:G17)</f>
        <v>6910</v>
      </c>
    </row>
    <row r="18" spans="1:8" ht="16.5" customHeight="1" x14ac:dyDescent="0.25">
      <c r="A18" s="24"/>
      <c r="B18" s="25"/>
      <c r="C18" s="25" t="s">
        <v>255</v>
      </c>
      <c r="D18" s="23">
        <f>SUM(D17:D17)</f>
        <v>6910</v>
      </c>
      <c r="E18" s="23">
        <f>SUM(E17:E17)</f>
        <v>0</v>
      </c>
      <c r="F18" s="23">
        <f>SUM(F17:F17)</f>
        <v>0</v>
      </c>
      <c r="G18" s="23">
        <f>SUM(G17:G17)</f>
        <v>0</v>
      </c>
      <c r="H18" s="23">
        <f t="shared" si="0"/>
        <v>6910</v>
      </c>
    </row>
    <row r="19" spans="1:8" ht="16.5" customHeight="1" x14ac:dyDescent="0.25">
      <c r="A19" s="24"/>
      <c r="B19" s="26"/>
      <c r="C19" s="27" t="s">
        <v>127</v>
      </c>
      <c r="D19" s="23">
        <f>0.431184*$G$11</f>
        <v>215.59200000000001</v>
      </c>
      <c r="E19" s="23">
        <f>0*$G$11</f>
        <v>0</v>
      </c>
      <c r="F19" s="23">
        <v>0</v>
      </c>
      <c r="G19" s="23">
        <v>0</v>
      </c>
      <c r="H19" s="23">
        <f t="shared" si="0"/>
        <v>215.59200000000001</v>
      </c>
    </row>
    <row r="20" spans="1:8" ht="16.5" customHeight="1" x14ac:dyDescent="0.25">
      <c r="A20" s="24"/>
      <c r="B20" s="26"/>
      <c r="C20" s="25" t="s">
        <v>255</v>
      </c>
      <c r="D20" s="23">
        <f>SUM(D19:D19)</f>
        <v>215.59200000000001</v>
      </c>
      <c r="E20" s="23">
        <f>SUM(E19:E19)</f>
        <v>0</v>
      </c>
      <c r="F20" s="23">
        <f>SUM(F19:F19)</f>
        <v>0</v>
      </c>
      <c r="G20" s="23">
        <f>SUM(G19:G19)</f>
        <v>0</v>
      </c>
      <c r="H20" s="23">
        <f t="shared" si="0"/>
        <v>215.59200000000001</v>
      </c>
    </row>
    <row r="21" spans="1:8" ht="33.75" customHeight="1" x14ac:dyDescent="0.25">
      <c r="A21" s="24"/>
      <c r="B21" s="26"/>
      <c r="C21" s="27" t="s">
        <v>164</v>
      </c>
      <c r="D21" s="23">
        <f>0.299274864*$G$11</f>
        <v>149.63743199999999</v>
      </c>
      <c r="E21" s="23">
        <f>0*$G$11</f>
        <v>0</v>
      </c>
      <c r="F21" s="23">
        <v>0</v>
      </c>
      <c r="G21" s="23">
        <v>0</v>
      </c>
      <c r="H21" s="23">
        <f t="shared" si="0"/>
        <v>149.63743199999999</v>
      </c>
    </row>
    <row r="22" spans="1:8" ht="16.5" customHeight="1" x14ac:dyDescent="0.25">
      <c r="A22" s="24"/>
      <c r="B22" s="26"/>
      <c r="C22" s="25" t="s">
        <v>255</v>
      </c>
      <c r="D22" s="23">
        <f>SUM(D21:D21)</f>
        <v>149.63743199999999</v>
      </c>
      <c r="E22" s="23">
        <f>SUM(E21:E21)</f>
        <v>0</v>
      </c>
      <c r="F22" s="23">
        <f>SUM(F21:F21)</f>
        <v>0</v>
      </c>
      <c r="G22" s="23">
        <f>SUM(G21:G21)</f>
        <v>0</v>
      </c>
      <c r="H22" s="23">
        <f t="shared" si="0"/>
        <v>149.63743199999999</v>
      </c>
    </row>
    <row r="23" spans="1:8" ht="16.5" customHeight="1" x14ac:dyDescent="0.25">
      <c r="A23" s="24"/>
      <c r="B23" s="28"/>
      <c r="C23" s="29" t="s">
        <v>256</v>
      </c>
      <c r="D23" s="32">
        <f>D18+D20+D22</f>
        <v>7275.2294320000001</v>
      </c>
      <c r="E23" s="32">
        <f>E18+E20+E22</f>
        <v>0</v>
      </c>
      <c r="F23" s="32">
        <f>F18+F20+F22</f>
        <v>0</v>
      </c>
      <c r="G23" s="32">
        <f>G18+G20+G22</f>
        <v>0</v>
      </c>
      <c r="H23" s="30">
        <f t="shared" si="0"/>
        <v>7275.2294320000001</v>
      </c>
    </row>
    <row r="24" spans="1:8" ht="16.5" customHeight="1" x14ac:dyDescent="0.25">
      <c r="A24" s="24"/>
      <c r="B24" s="28"/>
      <c r="C24" s="21" t="s">
        <v>257</v>
      </c>
      <c r="D24" s="31"/>
      <c r="E24" s="31"/>
      <c r="F24" s="31"/>
      <c r="G24" s="31"/>
      <c r="H24" s="23">
        <v>652.44219999999996</v>
      </c>
    </row>
    <row r="25" spans="1:8" ht="16.5" customHeight="1" x14ac:dyDescent="0.25">
      <c r="A25" s="24"/>
      <c r="B25" s="28"/>
      <c r="C25" s="21" t="s">
        <v>258</v>
      </c>
      <c r="D25" s="31"/>
      <c r="E25" s="31"/>
      <c r="F25" s="31"/>
      <c r="G25" s="31"/>
      <c r="H25" s="23">
        <v>199.0771</v>
      </c>
    </row>
    <row r="26" spans="1:8" ht="16.5" customHeight="1" x14ac:dyDescent="0.25">
      <c r="A26" s="24"/>
      <c r="B26" s="28"/>
      <c r="C26" s="21" t="s">
        <v>259</v>
      </c>
      <c r="D26" s="31"/>
      <c r="E26" s="31"/>
      <c r="F26" s="31"/>
      <c r="G26" s="31"/>
      <c r="H26" s="23">
        <v>5021.7043000000003</v>
      </c>
    </row>
    <row r="27" spans="1:8" ht="16.5" customHeight="1" x14ac:dyDescent="0.25">
      <c r="A27" s="24"/>
      <c r="B27" s="28"/>
      <c r="C27" s="21" t="s">
        <v>260</v>
      </c>
      <c r="D27" s="31"/>
      <c r="E27" s="31"/>
      <c r="F27" s="31"/>
      <c r="G27" s="31"/>
      <c r="H27" s="23">
        <v>661.97799999999995</v>
      </c>
    </row>
    <row r="28" spans="1:8" ht="16.5" customHeight="1" x14ac:dyDescent="0.25">
      <c r="A28" s="24"/>
      <c r="B28" s="28"/>
      <c r="C28" s="21" t="s">
        <v>261</v>
      </c>
      <c r="D28" s="31"/>
      <c r="E28" s="31"/>
      <c r="F28" s="31"/>
      <c r="G28" s="31"/>
      <c r="H28" s="23">
        <v>374.79840000000002</v>
      </c>
    </row>
    <row r="29" spans="1:8" ht="16.5" customHeight="1" x14ac:dyDescent="0.25">
      <c r="A29" s="24"/>
      <c r="B29" s="28"/>
      <c r="C29" s="21" t="s">
        <v>262</v>
      </c>
      <c r="D29" s="31"/>
      <c r="E29" s="31"/>
      <c r="F29" s="31"/>
      <c r="G29" s="31"/>
      <c r="H29" s="23">
        <v>0</v>
      </c>
    </row>
    <row r="30" spans="1:8" ht="16.5" customHeight="1" x14ac:dyDescent="0.25">
      <c r="A30" s="24"/>
      <c r="B30" s="28"/>
      <c r="C30" s="21" t="s">
        <v>263</v>
      </c>
      <c r="D30" s="31"/>
      <c r="E30" s="31"/>
      <c r="F30" s="31"/>
      <c r="G30" s="31"/>
      <c r="H30" s="23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G11" sqref="G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248</v>
      </c>
      <c r="C3" s="313" t="s">
        <v>829</v>
      </c>
      <c r="D3" s="313"/>
      <c r="E3" s="313"/>
      <c r="F3" s="313"/>
      <c r="G3" s="313"/>
      <c r="H3" s="313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14" t="s">
        <v>133</v>
      </c>
      <c r="B6" s="314"/>
      <c r="C6" s="314"/>
      <c r="D6" s="314"/>
      <c r="E6" s="314"/>
      <c r="F6" s="314"/>
      <c r="G6" s="314"/>
      <c r="H6" s="314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249</v>
      </c>
      <c r="C8" s="315" t="s">
        <v>74</v>
      </c>
      <c r="D8" s="315"/>
      <c r="E8" s="315"/>
      <c r="F8" s="315"/>
      <c r="G8" s="315"/>
      <c r="H8" s="315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60</v>
      </c>
      <c r="B11" s="15"/>
      <c r="C11" s="15"/>
      <c r="D11" s="15"/>
      <c r="E11" s="15"/>
      <c r="F11" s="16" t="s">
        <v>250</v>
      </c>
      <c r="G11" s="33">
        <v>2</v>
      </c>
      <c r="H11" s="17" t="s">
        <v>251</v>
      </c>
    </row>
    <row r="12" spans="1:8" ht="15.75" customHeight="1" x14ac:dyDescent="0.25">
      <c r="A12" s="316" t="s">
        <v>61</v>
      </c>
      <c r="B12" s="317" t="s">
        <v>62</v>
      </c>
      <c r="C12" s="317" t="s">
        <v>63</v>
      </c>
      <c r="D12" s="318" t="s">
        <v>64</v>
      </c>
      <c r="E12" s="318"/>
      <c r="F12" s="318"/>
      <c r="G12" s="318"/>
      <c r="H12" s="318"/>
    </row>
    <row r="13" spans="1:8" ht="12.75" customHeight="1" x14ac:dyDescent="0.25">
      <c r="A13" s="316"/>
      <c r="B13" s="317"/>
      <c r="C13" s="317"/>
      <c r="D13" s="316" t="s">
        <v>252</v>
      </c>
      <c r="E13" s="316" t="s">
        <v>66</v>
      </c>
      <c r="F13" s="316" t="s">
        <v>9</v>
      </c>
      <c r="G13" s="316" t="s">
        <v>11</v>
      </c>
      <c r="H13" s="316" t="s">
        <v>253</v>
      </c>
    </row>
    <row r="14" spans="1:8" x14ac:dyDescent="0.25">
      <c r="A14" s="316"/>
      <c r="B14" s="317"/>
      <c r="C14" s="317"/>
      <c r="D14" s="316"/>
      <c r="E14" s="316"/>
      <c r="F14" s="316"/>
      <c r="G14" s="316"/>
      <c r="H14" s="316"/>
    </row>
    <row r="15" spans="1:8" ht="27" customHeight="1" x14ac:dyDescent="0.25">
      <c r="A15" s="316"/>
      <c r="B15" s="317"/>
      <c r="C15" s="317"/>
      <c r="D15" s="316"/>
      <c r="E15" s="316"/>
      <c r="F15" s="316"/>
      <c r="G15" s="316"/>
      <c r="H15" s="316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284</v>
      </c>
      <c r="C17" s="21" t="s">
        <v>285</v>
      </c>
      <c r="D17" s="23">
        <v>0</v>
      </c>
      <c r="E17" s="23">
        <v>0</v>
      </c>
      <c r="F17" s="23">
        <v>0</v>
      </c>
      <c r="G17" s="23">
        <f>367.45*G11</f>
        <v>734.9</v>
      </c>
      <c r="H17" s="23">
        <f t="shared" ref="H17:H23" si="0">SUM(D17:G17)</f>
        <v>734.9</v>
      </c>
    </row>
    <row r="18" spans="1:8" ht="16.5" customHeight="1" x14ac:dyDescent="0.25">
      <c r="A18" s="24"/>
      <c r="B18" s="25"/>
      <c r="C18" s="25" t="s">
        <v>255</v>
      </c>
      <c r="D18" s="23">
        <f>SUM(D17:D17)</f>
        <v>0</v>
      </c>
      <c r="E18" s="23">
        <f>SUM(E17:E17)</f>
        <v>0</v>
      </c>
      <c r="F18" s="23">
        <f>SUM(F17:F17)</f>
        <v>0</v>
      </c>
      <c r="G18" s="23">
        <f>SUM(G17:G17)</f>
        <v>734.9</v>
      </c>
      <c r="H18" s="23">
        <f t="shared" si="0"/>
        <v>734.9</v>
      </c>
    </row>
    <row r="19" spans="1:8" ht="16.5" customHeight="1" x14ac:dyDescent="0.25">
      <c r="A19" s="24"/>
      <c r="B19" s="26"/>
      <c r="C19" s="27" t="s">
        <v>127</v>
      </c>
      <c r="D19" s="23">
        <v>0</v>
      </c>
      <c r="E19" s="23">
        <v>0</v>
      </c>
      <c r="F19" s="23">
        <v>0</v>
      </c>
      <c r="G19" s="23">
        <v>0</v>
      </c>
      <c r="H19" s="23">
        <f t="shared" si="0"/>
        <v>0</v>
      </c>
    </row>
    <row r="20" spans="1:8" ht="16.5" customHeight="1" x14ac:dyDescent="0.25">
      <c r="A20" s="24"/>
      <c r="B20" s="26"/>
      <c r="C20" s="25" t="s">
        <v>255</v>
      </c>
      <c r="D20" s="23">
        <f>SUM(D19:D19)</f>
        <v>0</v>
      </c>
      <c r="E20" s="23">
        <f>SUM(E19:E19)</f>
        <v>0</v>
      </c>
      <c r="F20" s="23">
        <f>SUM(F19:F19)</f>
        <v>0</v>
      </c>
      <c r="G20" s="23">
        <f>SUM(G19:G19)</f>
        <v>0</v>
      </c>
      <c r="H20" s="23">
        <f t="shared" si="0"/>
        <v>0</v>
      </c>
    </row>
    <row r="21" spans="1:8" ht="33.75" customHeight="1" x14ac:dyDescent="0.25">
      <c r="A21" s="24"/>
      <c r="B21" s="26"/>
      <c r="C21" s="27" t="s">
        <v>164</v>
      </c>
      <c r="D21" s="23">
        <v>0</v>
      </c>
      <c r="E21" s="23">
        <v>0</v>
      </c>
      <c r="F21" s="23">
        <v>0</v>
      </c>
      <c r="G21" s="23">
        <v>0</v>
      </c>
      <c r="H21" s="23">
        <f t="shared" si="0"/>
        <v>0</v>
      </c>
    </row>
    <row r="22" spans="1:8" ht="16.5" customHeight="1" x14ac:dyDescent="0.25">
      <c r="A22" s="24"/>
      <c r="B22" s="26"/>
      <c r="C22" s="25" t="s">
        <v>255</v>
      </c>
      <c r="D22" s="23">
        <f>SUM(D21:D21)</f>
        <v>0</v>
      </c>
      <c r="E22" s="23">
        <f>SUM(E21:E21)</f>
        <v>0</v>
      </c>
      <c r="F22" s="23">
        <f>SUM(F21:F21)</f>
        <v>0</v>
      </c>
      <c r="G22" s="23">
        <f>SUM(G21:G21)</f>
        <v>0</v>
      </c>
      <c r="H22" s="23">
        <f t="shared" si="0"/>
        <v>0</v>
      </c>
    </row>
    <row r="23" spans="1:8" ht="16.5" customHeight="1" x14ac:dyDescent="0.25">
      <c r="A23" s="24"/>
      <c r="B23" s="28"/>
      <c r="C23" s="29" t="s">
        <v>256</v>
      </c>
      <c r="D23" s="32">
        <f>D18+D20+D22</f>
        <v>0</v>
      </c>
      <c r="E23" s="32">
        <f>E18+E20+E22</f>
        <v>0</v>
      </c>
      <c r="F23" s="32">
        <f>F18+F20+F22</f>
        <v>0</v>
      </c>
      <c r="G23" s="32">
        <f>G18+G20+G22</f>
        <v>734.9</v>
      </c>
      <c r="H23" s="30">
        <f t="shared" si="0"/>
        <v>734.9</v>
      </c>
    </row>
    <row r="24" spans="1:8" ht="16.5" customHeight="1" x14ac:dyDescent="0.25">
      <c r="A24" s="24"/>
      <c r="B24" s="28"/>
      <c r="C24" s="21" t="s">
        <v>257</v>
      </c>
      <c r="D24" s="31"/>
      <c r="E24" s="31"/>
      <c r="F24" s="31"/>
      <c r="G24" s="31"/>
      <c r="H24" s="23">
        <v>351.62760300000002</v>
      </c>
    </row>
    <row r="25" spans="1:8" ht="16.5" customHeight="1" x14ac:dyDescent="0.25">
      <c r="A25" s="24"/>
      <c r="B25" s="28"/>
      <c r="C25" s="21" t="s">
        <v>258</v>
      </c>
      <c r="D25" s="31"/>
      <c r="E25" s="31"/>
      <c r="F25" s="31"/>
      <c r="G25" s="31"/>
      <c r="H25" s="23">
        <v>0</v>
      </c>
    </row>
    <row r="26" spans="1:8" ht="16.5" customHeight="1" x14ac:dyDescent="0.25">
      <c r="A26" s="24"/>
      <c r="B26" s="28"/>
      <c r="C26" s="21" t="s">
        <v>259</v>
      </c>
      <c r="D26" s="31"/>
      <c r="E26" s="31"/>
      <c r="F26" s="31"/>
      <c r="G26" s="31"/>
      <c r="H26" s="23">
        <v>0</v>
      </c>
    </row>
    <row r="27" spans="1:8" ht="16.5" customHeight="1" x14ac:dyDescent="0.25">
      <c r="A27" s="24"/>
      <c r="B27" s="28"/>
      <c r="C27" s="21" t="s">
        <v>260</v>
      </c>
      <c r="D27" s="31"/>
      <c r="E27" s="31"/>
      <c r="F27" s="31"/>
      <c r="G27" s="31"/>
      <c r="H27" s="23">
        <v>239.10706400000001</v>
      </c>
    </row>
    <row r="28" spans="1:8" ht="16.5" customHeight="1" x14ac:dyDescent="0.25">
      <c r="A28" s="24"/>
      <c r="B28" s="28"/>
      <c r="C28" s="21" t="s">
        <v>261</v>
      </c>
      <c r="D28" s="31"/>
      <c r="E28" s="31"/>
      <c r="F28" s="31"/>
      <c r="G28" s="31"/>
      <c r="H28" s="23">
        <v>144.165333</v>
      </c>
    </row>
    <row r="29" spans="1:8" ht="16.5" customHeight="1" x14ac:dyDescent="0.25">
      <c r="A29" s="24"/>
      <c r="B29" s="28"/>
      <c r="C29" s="21" t="s">
        <v>262</v>
      </c>
      <c r="D29" s="31"/>
      <c r="E29" s="31"/>
      <c r="F29" s="31"/>
      <c r="G29" s="31"/>
      <c r="H29" s="23">
        <v>0</v>
      </c>
    </row>
    <row r="30" spans="1:8" ht="16.5" customHeight="1" x14ac:dyDescent="0.25">
      <c r="A30" s="24"/>
      <c r="B30" s="28"/>
      <c r="C30" s="21" t="s">
        <v>263</v>
      </c>
      <c r="D30" s="31"/>
      <c r="E30" s="31"/>
      <c r="F30" s="31"/>
      <c r="G30" s="31"/>
      <c r="H30" s="23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G11" sqref="G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248</v>
      </c>
      <c r="C3" s="313" t="s">
        <v>829</v>
      </c>
      <c r="D3" s="313"/>
      <c r="E3" s="313"/>
      <c r="F3" s="313"/>
      <c r="G3" s="313"/>
      <c r="H3" s="313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14" t="s">
        <v>135</v>
      </c>
      <c r="B6" s="314"/>
      <c r="C6" s="314"/>
      <c r="D6" s="314"/>
      <c r="E6" s="314"/>
      <c r="F6" s="314"/>
      <c r="G6" s="314"/>
      <c r="H6" s="314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249</v>
      </c>
      <c r="C8" s="315" t="s">
        <v>769</v>
      </c>
      <c r="D8" s="315"/>
      <c r="E8" s="315"/>
      <c r="F8" s="315"/>
      <c r="G8" s="315"/>
      <c r="H8" s="315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60</v>
      </c>
      <c r="B11" s="15"/>
      <c r="C11" s="15"/>
      <c r="D11" s="15"/>
      <c r="E11" s="15"/>
      <c r="F11" s="16" t="s">
        <v>250</v>
      </c>
      <c r="G11" s="33">
        <v>3</v>
      </c>
      <c r="H11" s="17" t="s">
        <v>251</v>
      </c>
    </row>
    <row r="12" spans="1:8" ht="15.75" customHeight="1" x14ac:dyDescent="0.25">
      <c r="A12" s="316" t="s">
        <v>61</v>
      </c>
      <c r="B12" s="317" t="s">
        <v>62</v>
      </c>
      <c r="C12" s="317" t="s">
        <v>63</v>
      </c>
      <c r="D12" s="318" t="s">
        <v>64</v>
      </c>
      <c r="E12" s="318"/>
      <c r="F12" s="318"/>
      <c r="G12" s="318"/>
      <c r="H12" s="318"/>
    </row>
    <row r="13" spans="1:8" ht="12.75" customHeight="1" x14ac:dyDescent="0.25">
      <c r="A13" s="316"/>
      <c r="B13" s="317"/>
      <c r="C13" s="317"/>
      <c r="D13" s="316" t="s">
        <v>252</v>
      </c>
      <c r="E13" s="316" t="s">
        <v>66</v>
      </c>
      <c r="F13" s="316" t="s">
        <v>9</v>
      </c>
      <c r="G13" s="316" t="s">
        <v>11</v>
      </c>
      <c r="H13" s="316" t="s">
        <v>253</v>
      </c>
    </row>
    <row r="14" spans="1:8" x14ac:dyDescent="0.25">
      <c r="A14" s="316"/>
      <c r="B14" s="317"/>
      <c r="C14" s="317"/>
      <c r="D14" s="316"/>
      <c r="E14" s="316"/>
      <c r="F14" s="316"/>
      <c r="G14" s="316"/>
      <c r="H14" s="316"/>
    </row>
    <row r="15" spans="1:8" ht="27" customHeight="1" x14ac:dyDescent="0.25">
      <c r="A15" s="316"/>
      <c r="B15" s="317"/>
      <c r="C15" s="317"/>
      <c r="D15" s="316"/>
      <c r="E15" s="316"/>
      <c r="F15" s="316"/>
      <c r="G15" s="316"/>
      <c r="H15" s="316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286</v>
      </c>
      <c r="C17" s="21" t="s">
        <v>777</v>
      </c>
      <c r="D17" s="23">
        <v>0</v>
      </c>
      <c r="E17" s="23">
        <v>0</v>
      </c>
      <c r="F17" s="23">
        <v>0</v>
      </c>
      <c r="G17" s="23">
        <f>226*G11</f>
        <v>678</v>
      </c>
      <c r="H17" s="23">
        <f t="shared" ref="H17:H23" si="0">SUM(D17:G17)</f>
        <v>678</v>
      </c>
    </row>
    <row r="18" spans="1:8" ht="16.5" customHeight="1" x14ac:dyDescent="0.25">
      <c r="A18" s="24"/>
      <c r="B18" s="25"/>
      <c r="C18" s="25" t="s">
        <v>255</v>
      </c>
      <c r="D18" s="23">
        <f>SUM(D17:D17)</f>
        <v>0</v>
      </c>
      <c r="E18" s="23">
        <f>SUM(E17:E17)</f>
        <v>0</v>
      </c>
      <c r="F18" s="23">
        <f>SUM(F17:F17)</f>
        <v>0</v>
      </c>
      <c r="G18" s="23">
        <f>SUM(G17:G17)</f>
        <v>678</v>
      </c>
      <c r="H18" s="23">
        <f t="shared" si="0"/>
        <v>678</v>
      </c>
    </row>
    <row r="19" spans="1:8" ht="16.5" customHeight="1" x14ac:dyDescent="0.25">
      <c r="A19" s="24"/>
      <c r="B19" s="26"/>
      <c r="C19" s="27" t="s">
        <v>127</v>
      </c>
      <c r="D19" s="23">
        <v>0</v>
      </c>
      <c r="E19" s="23">
        <v>0</v>
      </c>
      <c r="F19" s="23">
        <v>0</v>
      </c>
      <c r="G19" s="23">
        <v>0</v>
      </c>
      <c r="H19" s="23">
        <f t="shared" si="0"/>
        <v>0</v>
      </c>
    </row>
    <row r="20" spans="1:8" ht="16.5" customHeight="1" x14ac:dyDescent="0.25">
      <c r="A20" s="24"/>
      <c r="B20" s="26"/>
      <c r="C20" s="25" t="s">
        <v>255</v>
      </c>
      <c r="D20" s="23">
        <f>SUM(D19:D19)</f>
        <v>0</v>
      </c>
      <c r="E20" s="23">
        <f>SUM(E19:E19)</f>
        <v>0</v>
      </c>
      <c r="F20" s="23">
        <f>SUM(F19:F19)</f>
        <v>0</v>
      </c>
      <c r="G20" s="23">
        <f>SUM(G19:G19)</f>
        <v>0</v>
      </c>
      <c r="H20" s="23">
        <f t="shared" si="0"/>
        <v>0</v>
      </c>
    </row>
    <row r="21" spans="1:8" ht="33.75" customHeight="1" x14ac:dyDescent="0.25">
      <c r="A21" s="24"/>
      <c r="B21" s="26"/>
      <c r="C21" s="27" t="s">
        <v>164</v>
      </c>
      <c r="D21" s="23">
        <v>0</v>
      </c>
      <c r="E21" s="23">
        <v>0</v>
      </c>
      <c r="F21" s="23">
        <v>0</v>
      </c>
      <c r="G21" s="23">
        <v>0</v>
      </c>
      <c r="H21" s="23">
        <f t="shared" si="0"/>
        <v>0</v>
      </c>
    </row>
    <row r="22" spans="1:8" ht="16.5" customHeight="1" x14ac:dyDescent="0.25">
      <c r="A22" s="24"/>
      <c r="B22" s="26"/>
      <c r="C22" s="25" t="s">
        <v>255</v>
      </c>
      <c r="D22" s="23">
        <f>SUM(D21:D21)</f>
        <v>0</v>
      </c>
      <c r="E22" s="23">
        <f>SUM(E21:E21)</f>
        <v>0</v>
      </c>
      <c r="F22" s="23">
        <f>SUM(F21:F21)</f>
        <v>0</v>
      </c>
      <c r="G22" s="23">
        <f>SUM(G21:G21)</f>
        <v>0</v>
      </c>
      <c r="H22" s="23">
        <f t="shared" si="0"/>
        <v>0</v>
      </c>
    </row>
    <row r="23" spans="1:8" ht="16.5" customHeight="1" x14ac:dyDescent="0.25">
      <c r="A23" s="24"/>
      <c r="B23" s="28"/>
      <c r="C23" s="29" t="s">
        <v>256</v>
      </c>
      <c r="D23" s="32">
        <f>D18+D20+D22</f>
        <v>0</v>
      </c>
      <c r="E23" s="32">
        <f>E18+E20+E22</f>
        <v>0</v>
      </c>
      <c r="F23" s="32">
        <f>F18+F20+F22</f>
        <v>0</v>
      </c>
      <c r="G23" s="32">
        <f>G18+G20+G22</f>
        <v>678</v>
      </c>
      <c r="H23" s="30">
        <f t="shared" si="0"/>
        <v>678</v>
      </c>
    </row>
    <row r="24" spans="1:8" ht="16.5" customHeight="1" x14ac:dyDescent="0.25">
      <c r="A24" s="24"/>
      <c r="B24" s="28"/>
      <c r="C24" s="21" t="s">
        <v>257</v>
      </c>
      <c r="D24" s="31"/>
      <c r="E24" s="31"/>
      <c r="F24" s="31"/>
      <c r="G24" s="31"/>
      <c r="H24" s="23">
        <v>324.40266000000003</v>
      </c>
    </row>
    <row r="25" spans="1:8" ht="16.5" customHeight="1" x14ac:dyDescent="0.25">
      <c r="A25" s="24"/>
      <c r="B25" s="28"/>
      <c r="C25" s="21" t="s">
        <v>258</v>
      </c>
      <c r="D25" s="31"/>
      <c r="E25" s="31"/>
      <c r="F25" s="31"/>
      <c r="G25" s="31"/>
      <c r="H25" s="23">
        <v>0</v>
      </c>
    </row>
    <row r="26" spans="1:8" ht="16.5" customHeight="1" x14ac:dyDescent="0.25">
      <c r="A26" s="24"/>
      <c r="B26" s="28"/>
      <c r="C26" s="21" t="s">
        <v>259</v>
      </c>
      <c r="D26" s="31"/>
      <c r="E26" s="31"/>
      <c r="F26" s="31"/>
      <c r="G26" s="31"/>
      <c r="H26" s="23">
        <v>0</v>
      </c>
    </row>
    <row r="27" spans="1:8" ht="16.5" customHeight="1" x14ac:dyDescent="0.25">
      <c r="A27" s="24"/>
      <c r="B27" s="28"/>
      <c r="C27" s="21" t="s">
        <v>260</v>
      </c>
      <c r="D27" s="31"/>
      <c r="E27" s="31"/>
      <c r="F27" s="31"/>
      <c r="G27" s="31"/>
      <c r="H27" s="23">
        <v>220.59407999999999</v>
      </c>
    </row>
    <row r="28" spans="1:8" ht="16.5" customHeight="1" x14ac:dyDescent="0.25">
      <c r="A28" s="24"/>
      <c r="B28" s="28"/>
      <c r="C28" s="21" t="s">
        <v>261</v>
      </c>
      <c r="D28" s="31"/>
      <c r="E28" s="31"/>
      <c r="F28" s="31"/>
      <c r="G28" s="31"/>
      <c r="H28" s="23">
        <v>133.00326000000001</v>
      </c>
    </row>
    <row r="29" spans="1:8" ht="16.5" customHeight="1" x14ac:dyDescent="0.25">
      <c r="A29" s="24"/>
      <c r="B29" s="28"/>
      <c r="C29" s="21" t="s">
        <v>262</v>
      </c>
      <c r="D29" s="31"/>
      <c r="E29" s="31"/>
      <c r="F29" s="31"/>
      <c r="G29" s="31"/>
      <c r="H29" s="23">
        <v>0</v>
      </c>
    </row>
    <row r="30" spans="1:8" ht="16.5" customHeight="1" x14ac:dyDescent="0.25">
      <c r="A30" s="24"/>
      <c r="B30" s="28"/>
      <c r="C30" s="21" t="s">
        <v>263</v>
      </c>
      <c r="D30" s="31"/>
      <c r="E30" s="31"/>
      <c r="F30" s="31"/>
      <c r="G30" s="31"/>
      <c r="H30" s="23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G11" sqref="G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248</v>
      </c>
      <c r="C3" s="313" t="s">
        <v>829</v>
      </c>
      <c r="D3" s="313"/>
      <c r="E3" s="313"/>
      <c r="F3" s="313"/>
      <c r="G3" s="313"/>
      <c r="H3" s="313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14" t="s">
        <v>136</v>
      </c>
      <c r="B6" s="314"/>
      <c r="C6" s="314"/>
      <c r="D6" s="314"/>
      <c r="E6" s="314"/>
      <c r="F6" s="314"/>
      <c r="G6" s="314"/>
      <c r="H6" s="314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249</v>
      </c>
      <c r="C8" s="315" t="s">
        <v>769</v>
      </c>
      <c r="D8" s="315"/>
      <c r="E8" s="315"/>
      <c r="F8" s="315"/>
      <c r="G8" s="315"/>
      <c r="H8" s="315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60</v>
      </c>
      <c r="B11" s="15"/>
      <c r="C11" s="15"/>
      <c r="D11" s="15"/>
      <c r="E11" s="15"/>
      <c r="F11" s="16" t="s">
        <v>250</v>
      </c>
      <c r="G11" s="33">
        <v>3</v>
      </c>
      <c r="H11" s="17" t="s">
        <v>251</v>
      </c>
    </row>
    <row r="12" spans="1:8" ht="15.75" customHeight="1" x14ac:dyDescent="0.25">
      <c r="A12" s="316" t="s">
        <v>61</v>
      </c>
      <c r="B12" s="317" t="s">
        <v>62</v>
      </c>
      <c r="C12" s="317" t="s">
        <v>63</v>
      </c>
      <c r="D12" s="318" t="s">
        <v>64</v>
      </c>
      <c r="E12" s="318"/>
      <c r="F12" s="318"/>
      <c r="G12" s="318"/>
      <c r="H12" s="318"/>
    </row>
    <row r="13" spans="1:8" ht="12.75" customHeight="1" x14ac:dyDescent="0.25">
      <c r="A13" s="316"/>
      <c r="B13" s="317"/>
      <c r="C13" s="317"/>
      <c r="D13" s="316" t="s">
        <v>252</v>
      </c>
      <c r="E13" s="316" t="s">
        <v>66</v>
      </c>
      <c r="F13" s="316" t="s">
        <v>9</v>
      </c>
      <c r="G13" s="316" t="s">
        <v>11</v>
      </c>
      <c r="H13" s="316" t="s">
        <v>253</v>
      </c>
    </row>
    <row r="14" spans="1:8" x14ac:dyDescent="0.25">
      <c r="A14" s="316"/>
      <c r="B14" s="317"/>
      <c r="C14" s="317"/>
      <c r="D14" s="316"/>
      <c r="E14" s="316"/>
      <c r="F14" s="316"/>
      <c r="G14" s="316"/>
      <c r="H14" s="316"/>
    </row>
    <row r="15" spans="1:8" ht="27" customHeight="1" x14ac:dyDescent="0.25">
      <c r="A15" s="316"/>
      <c r="B15" s="317"/>
      <c r="C15" s="317"/>
      <c r="D15" s="316"/>
      <c r="E15" s="316"/>
      <c r="F15" s="316"/>
      <c r="G15" s="316"/>
      <c r="H15" s="316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287</v>
      </c>
      <c r="C17" s="21" t="s">
        <v>777</v>
      </c>
      <c r="D17" s="23">
        <v>0</v>
      </c>
      <c r="E17" s="23">
        <v>0</v>
      </c>
      <c r="F17" s="23">
        <v>0</v>
      </c>
      <c r="G17" s="23">
        <f>226*G11</f>
        <v>678</v>
      </c>
      <c r="H17" s="23">
        <f t="shared" ref="H17:H23" si="0">SUM(D17:G17)</f>
        <v>678</v>
      </c>
    </row>
    <row r="18" spans="1:8" ht="16.5" customHeight="1" x14ac:dyDescent="0.25">
      <c r="A18" s="24"/>
      <c r="B18" s="25"/>
      <c r="C18" s="25" t="s">
        <v>255</v>
      </c>
      <c r="D18" s="23">
        <f>SUM(D17:D17)</f>
        <v>0</v>
      </c>
      <c r="E18" s="23">
        <f>SUM(E17:E17)</f>
        <v>0</v>
      </c>
      <c r="F18" s="23">
        <f>SUM(F17:F17)</f>
        <v>0</v>
      </c>
      <c r="G18" s="23">
        <f>SUM(G17:G17)</f>
        <v>678</v>
      </c>
      <c r="H18" s="23">
        <f t="shared" si="0"/>
        <v>678</v>
      </c>
    </row>
    <row r="19" spans="1:8" ht="16.5" customHeight="1" x14ac:dyDescent="0.25">
      <c r="A19" s="24"/>
      <c r="B19" s="26"/>
      <c r="C19" s="27" t="s">
        <v>127</v>
      </c>
      <c r="D19" s="23">
        <v>0</v>
      </c>
      <c r="E19" s="23">
        <v>0</v>
      </c>
      <c r="F19" s="23">
        <v>0</v>
      </c>
      <c r="G19" s="23">
        <v>0</v>
      </c>
      <c r="H19" s="23">
        <f t="shared" si="0"/>
        <v>0</v>
      </c>
    </row>
    <row r="20" spans="1:8" ht="16.5" customHeight="1" x14ac:dyDescent="0.25">
      <c r="A20" s="24"/>
      <c r="B20" s="26"/>
      <c r="C20" s="25" t="s">
        <v>255</v>
      </c>
      <c r="D20" s="23">
        <f>SUM(D19:D19)</f>
        <v>0</v>
      </c>
      <c r="E20" s="23">
        <f>SUM(E19:E19)</f>
        <v>0</v>
      </c>
      <c r="F20" s="23">
        <f>SUM(F19:F19)</f>
        <v>0</v>
      </c>
      <c r="G20" s="23">
        <f>SUM(G19:G19)</f>
        <v>0</v>
      </c>
      <c r="H20" s="23">
        <f t="shared" si="0"/>
        <v>0</v>
      </c>
    </row>
    <row r="21" spans="1:8" ht="33.75" customHeight="1" x14ac:dyDescent="0.25">
      <c r="A21" s="24"/>
      <c r="B21" s="26"/>
      <c r="C21" s="27" t="s">
        <v>164</v>
      </c>
      <c r="D21" s="23">
        <v>0</v>
      </c>
      <c r="E21" s="23">
        <v>0</v>
      </c>
      <c r="F21" s="23">
        <v>0</v>
      </c>
      <c r="G21" s="23">
        <v>0</v>
      </c>
      <c r="H21" s="23">
        <f t="shared" si="0"/>
        <v>0</v>
      </c>
    </row>
    <row r="22" spans="1:8" ht="16.5" customHeight="1" x14ac:dyDescent="0.25">
      <c r="A22" s="24"/>
      <c r="B22" s="26"/>
      <c r="C22" s="25" t="s">
        <v>255</v>
      </c>
      <c r="D22" s="23">
        <f>SUM(D21:D21)</f>
        <v>0</v>
      </c>
      <c r="E22" s="23">
        <f>SUM(E21:E21)</f>
        <v>0</v>
      </c>
      <c r="F22" s="23">
        <f>SUM(F21:F21)</f>
        <v>0</v>
      </c>
      <c r="G22" s="23">
        <f>SUM(G21:G21)</f>
        <v>0</v>
      </c>
      <c r="H22" s="23">
        <f t="shared" si="0"/>
        <v>0</v>
      </c>
    </row>
    <row r="23" spans="1:8" ht="16.5" customHeight="1" x14ac:dyDescent="0.25">
      <c r="A23" s="24"/>
      <c r="B23" s="28"/>
      <c r="C23" s="29" t="s">
        <v>256</v>
      </c>
      <c r="D23" s="32">
        <f>D18+D20+D22</f>
        <v>0</v>
      </c>
      <c r="E23" s="32">
        <f>E18+E20+E22</f>
        <v>0</v>
      </c>
      <c r="F23" s="32">
        <f>F18+F20+F22</f>
        <v>0</v>
      </c>
      <c r="G23" s="32">
        <f>G18+G20+G22</f>
        <v>678</v>
      </c>
      <c r="H23" s="30">
        <f t="shared" si="0"/>
        <v>678</v>
      </c>
    </row>
    <row r="24" spans="1:8" ht="16.5" customHeight="1" x14ac:dyDescent="0.25">
      <c r="A24" s="24"/>
      <c r="B24" s="28"/>
      <c r="C24" s="21" t="s">
        <v>257</v>
      </c>
      <c r="D24" s="31"/>
      <c r="E24" s="31"/>
      <c r="F24" s="31"/>
      <c r="G24" s="31"/>
      <c r="H24" s="23">
        <v>324.40266000000003</v>
      </c>
    </row>
    <row r="25" spans="1:8" ht="16.5" customHeight="1" x14ac:dyDescent="0.25">
      <c r="A25" s="24"/>
      <c r="B25" s="28"/>
      <c r="C25" s="21" t="s">
        <v>258</v>
      </c>
      <c r="D25" s="31"/>
      <c r="E25" s="31"/>
      <c r="F25" s="31"/>
      <c r="G25" s="31"/>
      <c r="H25" s="23">
        <v>0</v>
      </c>
    </row>
    <row r="26" spans="1:8" ht="16.5" customHeight="1" x14ac:dyDescent="0.25">
      <c r="A26" s="24"/>
      <c r="B26" s="28"/>
      <c r="C26" s="21" t="s">
        <v>259</v>
      </c>
      <c r="D26" s="31"/>
      <c r="E26" s="31"/>
      <c r="F26" s="31"/>
      <c r="G26" s="31"/>
      <c r="H26" s="23">
        <v>0</v>
      </c>
    </row>
    <row r="27" spans="1:8" ht="16.5" customHeight="1" x14ac:dyDescent="0.25">
      <c r="A27" s="24"/>
      <c r="B27" s="28"/>
      <c r="C27" s="21" t="s">
        <v>260</v>
      </c>
      <c r="D27" s="31"/>
      <c r="E27" s="31"/>
      <c r="F27" s="31"/>
      <c r="G27" s="31"/>
      <c r="H27" s="23">
        <v>220.59407999999999</v>
      </c>
    </row>
    <row r="28" spans="1:8" ht="16.5" customHeight="1" x14ac:dyDescent="0.25">
      <c r="A28" s="24"/>
      <c r="B28" s="28"/>
      <c r="C28" s="21" t="s">
        <v>261</v>
      </c>
      <c r="D28" s="31"/>
      <c r="E28" s="31"/>
      <c r="F28" s="31"/>
      <c r="G28" s="31"/>
      <c r="H28" s="23">
        <v>133.00326000000001</v>
      </c>
    </row>
    <row r="29" spans="1:8" ht="16.5" customHeight="1" x14ac:dyDescent="0.25">
      <c r="A29" s="24"/>
      <c r="B29" s="28"/>
      <c r="C29" s="21" t="s">
        <v>262</v>
      </c>
      <c r="D29" s="31"/>
      <c r="E29" s="31"/>
      <c r="F29" s="31"/>
      <c r="G29" s="31"/>
      <c r="H29" s="23">
        <v>0</v>
      </c>
    </row>
    <row r="30" spans="1:8" ht="16.5" customHeight="1" x14ac:dyDescent="0.25">
      <c r="A30" s="24"/>
      <c r="B30" s="28"/>
      <c r="C30" s="21" t="s">
        <v>263</v>
      </c>
      <c r="D30" s="31"/>
      <c r="E30" s="31"/>
      <c r="F30" s="31"/>
      <c r="G30" s="31"/>
      <c r="H30" s="23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G11" sqref="G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248</v>
      </c>
      <c r="C3" s="313" t="s">
        <v>829</v>
      </c>
      <c r="D3" s="313"/>
      <c r="E3" s="313"/>
      <c r="F3" s="313"/>
      <c r="G3" s="313"/>
      <c r="H3" s="313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14" t="s">
        <v>137</v>
      </c>
      <c r="B6" s="314"/>
      <c r="C6" s="314"/>
      <c r="D6" s="314"/>
      <c r="E6" s="314"/>
      <c r="F6" s="314"/>
      <c r="G6" s="314"/>
      <c r="H6" s="314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249</v>
      </c>
      <c r="C8" s="315" t="s">
        <v>266</v>
      </c>
      <c r="D8" s="315"/>
      <c r="E8" s="315"/>
      <c r="F8" s="315"/>
      <c r="G8" s="315"/>
      <c r="H8" s="315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60</v>
      </c>
      <c r="B11" s="15"/>
      <c r="C11" s="15"/>
      <c r="D11" s="15"/>
      <c r="E11" s="15"/>
      <c r="F11" s="16" t="s">
        <v>250</v>
      </c>
      <c r="G11" s="33">
        <v>1</v>
      </c>
      <c r="H11" s="17" t="s">
        <v>267</v>
      </c>
    </row>
    <row r="12" spans="1:8" ht="15.75" customHeight="1" x14ac:dyDescent="0.25">
      <c r="A12" s="316" t="s">
        <v>61</v>
      </c>
      <c r="B12" s="317" t="s">
        <v>62</v>
      </c>
      <c r="C12" s="317" t="s">
        <v>63</v>
      </c>
      <c r="D12" s="318" t="s">
        <v>64</v>
      </c>
      <c r="E12" s="318"/>
      <c r="F12" s="318"/>
      <c r="G12" s="318"/>
      <c r="H12" s="318"/>
    </row>
    <row r="13" spans="1:8" ht="12.75" customHeight="1" x14ac:dyDescent="0.25">
      <c r="A13" s="316"/>
      <c r="B13" s="317"/>
      <c r="C13" s="317"/>
      <c r="D13" s="316" t="s">
        <v>252</v>
      </c>
      <c r="E13" s="316" t="s">
        <v>66</v>
      </c>
      <c r="F13" s="316" t="s">
        <v>9</v>
      </c>
      <c r="G13" s="316" t="s">
        <v>11</v>
      </c>
      <c r="H13" s="316" t="s">
        <v>253</v>
      </c>
    </row>
    <row r="14" spans="1:8" x14ac:dyDescent="0.25">
      <c r="A14" s="316"/>
      <c r="B14" s="317"/>
      <c r="C14" s="317"/>
      <c r="D14" s="316"/>
      <c r="E14" s="316"/>
      <c r="F14" s="316"/>
      <c r="G14" s="316"/>
      <c r="H14" s="316"/>
    </row>
    <row r="15" spans="1:8" ht="27" customHeight="1" x14ac:dyDescent="0.25">
      <c r="A15" s="316"/>
      <c r="B15" s="317"/>
      <c r="C15" s="317"/>
      <c r="D15" s="316"/>
      <c r="E15" s="316"/>
      <c r="F15" s="316"/>
      <c r="G15" s="316"/>
      <c r="H15" s="316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288</v>
      </c>
      <c r="C17" s="21" t="s">
        <v>289</v>
      </c>
      <c r="D17" s="23">
        <v>0</v>
      </c>
      <c r="E17" s="23">
        <v>0</v>
      </c>
      <c r="F17" s="23">
        <v>0</v>
      </c>
      <c r="G17" s="23">
        <f>4640.5151727685*G11</f>
        <v>4640.5151727684997</v>
      </c>
      <c r="H17" s="23">
        <f t="shared" ref="H17:H23" si="0">SUM(D17:G17)</f>
        <v>4640.5151727684997</v>
      </c>
    </row>
    <row r="18" spans="1:8" ht="16.5" customHeight="1" x14ac:dyDescent="0.25">
      <c r="A18" s="24"/>
      <c r="B18" s="25"/>
      <c r="C18" s="25" t="s">
        <v>255</v>
      </c>
      <c r="D18" s="23">
        <f>SUM(D17:D17)</f>
        <v>0</v>
      </c>
      <c r="E18" s="23">
        <f>SUM(E17:E17)</f>
        <v>0</v>
      </c>
      <c r="F18" s="23">
        <f>SUM(F17:F17)</f>
        <v>0</v>
      </c>
      <c r="G18" s="23">
        <f>SUM(G17:G17)</f>
        <v>4640.5151727684997</v>
      </c>
      <c r="H18" s="23">
        <f t="shared" si="0"/>
        <v>4640.5151727684997</v>
      </c>
    </row>
    <row r="19" spans="1:8" ht="16.5" customHeight="1" x14ac:dyDescent="0.25">
      <c r="A19" s="24"/>
      <c r="B19" s="26"/>
      <c r="C19" s="27" t="s">
        <v>127</v>
      </c>
      <c r="D19" s="23">
        <v>0</v>
      </c>
      <c r="E19" s="23">
        <v>0</v>
      </c>
      <c r="F19" s="23">
        <v>0</v>
      </c>
      <c r="G19" s="23">
        <v>0</v>
      </c>
      <c r="H19" s="23">
        <f t="shared" si="0"/>
        <v>0</v>
      </c>
    </row>
    <row r="20" spans="1:8" ht="16.5" customHeight="1" x14ac:dyDescent="0.25">
      <c r="A20" s="24"/>
      <c r="B20" s="26"/>
      <c r="C20" s="25" t="s">
        <v>255</v>
      </c>
      <c r="D20" s="23">
        <f>SUM(D19:D19)</f>
        <v>0</v>
      </c>
      <c r="E20" s="23">
        <f>SUM(E19:E19)</f>
        <v>0</v>
      </c>
      <c r="F20" s="23">
        <f>SUM(F19:F19)</f>
        <v>0</v>
      </c>
      <c r="G20" s="23">
        <f>SUM(G19:G19)</f>
        <v>0</v>
      </c>
      <c r="H20" s="23">
        <f t="shared" si="0"/>
        <v>0</v>
      </c>
    </row>
    <row r="21" spans="1:8" ht="33.75" customHeight="1" x14ac:dyDescent="0.25">
      <c r="A21" s="24"/>
      <c r="B21" s="26"/>
      <c r="C21" s="27" t="s">
        <v>164</v>
      </c>
      <c r="D21" s="23">
        <v>0</v>
      </c>
      <c r="E21" s="23">
        <v>0</v>
      </c>
      <c r="F21" s="23">
        <v>0</v>
      </c>
      <c r="G21" s="23">
        <v>0</v>
      </c>
      <c r="H21" s="23">
        <f t="shared" si="0"/>
        <v>0</v>
      </c>
    </row>
    <row r="22" spans="1:8" ht="16.5" customHeight="1" x14ac:dyDescent="0.25">
      <c r="A22" s="24"/>
      <c r="B22" s="26"/>
      <c r="C22" s="25" t="s">
        <v>255</v>
      </c>
      <c r="D22" s="23">
        <f>SUM(D21:D21)</f>
        <v>0</v>
      </c>
      <c r="E22" s="23">
        <f>SUM(E21:E21)</f>
        <v>0</v>
      </c>
      <c r="F22" s="23">
        <f>SUM(F21:F21)</f>
        <v>0</v>
      </c>
      <c r="G22" s="23">
        <f>SUM(G21:G21)</f>
        <v>0</v>
      </c>
      <c r="H22" s="23">
        <f t="shared" si="0"/>
        <v>0</v>
      </c>
    </row>
    <row r="23" spans="1:8" ht="16.5" customHeight="1" x14ac:dyDescent="0.25">
      <c r="A23" s="24"/>
      <c r="B23" s="28"/>
      <c r="C23" s="29" t="s">
        <v>256</v>
      </c>
      <c r="D23" s="32">
        <f>D18+D20+D22</f>
        <v>0</v>
      </c>
      <c r="E23" s="32">
        <f>E18+E20+E22</f>
        <v>0</v>
      </c>
      <c r="F23" s="32">
        <f>F18+F20+F22</f>
        <v>0</v>
      </c>
      <c r="G23" s="32">
        <f>G18+G20+G22</f>
        <v>4640.5151727684997</v>
      </c>
      <c r="H23" s="30">
        <f t="shared" si="0"/>
        <v>4640.5151727684997</v>
      </c>
    </row>
    <row r="24" spans="1:8" ht="16.5" customHeight="1" x14ac:dyDescent="0.25">
      <c r="A24" s="24"/>
      <c r="B24" s="28"/>
      <c r="C24" s="21" t="s">
        <v>257</v>
      </c>
      <c r="D24" s="31"/>
      <c r="E24" s="31"/>
      <c r="F24" s="31"/>
      <c r="G24" s="31"/>
      <c r="H24" s="23">
        <v>2220.3472947145001</v>
      </c>
    </row>
    <row r="25" spans="1:8" ht="16.5" customHeight="1" x14ac:dyDescent="0.25">
      <c r="A25" s="24"/>
      <c r="B25" s="28"/>
      <c r="C25" s="21" t="s">
        <v>258</v>
      </c>
      <c r="D25" s="31"/>
      <c r="E25" s="31"/>
      <c r="F25" s="31"/>
      <c r="G25" s="31"/>
      <c r="H25" s="23">
        <v>0</v>
      </c>
    </row>
    <row r="26" spans="1:8" ht="16.5" customHeight="1" x14ac:dyDescent="0.25">
      <c r="A26" s="24"/>
      <c r="B26" s="28"/>
      <c r="C26" s="21" t="s">
        <v>259</v>
      </c>
      <c r="D26" s="31"/>
      <c r="E26" s="31"/>
      <c r="F26" s="31"/>
      <c r="G26" s="31"/>
      <c r="H26" s="23">
        <v>0</v>
      </c>
    </row>
    <row r="27" spans="1:8" ht="16.5" customHeight="1" x14ac:dyDescent="0.25">
      <c r="A27" s="24"/>
      <c r="B27" s="28"/>
      <c r="C27" s="21" t="s">
        <v>260</v>
      </c>
      <c r="D27" s="31"/>
      <c r="E27" s="31"/>
      <c r="F27" s="31"/>
      <c r="G27" s="31"/>
      <c r="H27" s="23">
        <v>1509.838016612</v>
      </c>
    </row>
    <row r="28" spans="1:8" ht="16.5" customHeight="1" x14ac:dyDescent="0.25">
      <c r="A28" s="24"/>
      <c r="B28" s="28"/>
      <c r="C28" s="21" t="s">
        <v>261</v>
      </c>
      <c r="D28" s="31"/>
      <c r="E28" s="31"/>
      <c r="F28" s="31"/>
      <c r="G28" s="31"/>
      <c r="H28" s="23">
        <v>910.32986144200004</v>
      </c>
    </row>
    <row r="29" spans="1:8" ht="16.5" customHeight="1" x14ac:dyDescent="0.25">
      <c r="A29" s="24"/>
      <c r="B29" s="28"/>
      <c r="C29" s="21" t="s">
        <v>262</v>
      </c>
      <c r="D29" s="31"/>
      <c r="E29" s="31"/>
      <c r="F29" s="31"/>
      <c r="G29" s="31"/>
      <c r="H29" s="23">
        <v>0</v>
      </c>
    </row>
    <row r="30" spans="1:8" ht="16.5" customHeight="1" x14ac:dyDescent="0.25">
      <c r="A30" s="24"/>
      <c r="B30" s="28"/>
      <c r="C30" s="21" t="s">
        <v>263</v>
      </c>
      <c r="D30" s="31"/>
      <c r="E30" s="31"/>
      <c r="F30" s="31"/>
      <c r="G30" s="31"/>
      <c r="H30" s="23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G11" sqref="G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248</v>
      </c>
      <c r="C3" s="313" t="s">
        <v>829</v>
      </c>
      <c r="D3" s="313"/>
      <c r="E3" s="313"/>
      <c r="F3" s="313"/>
      <c r="G3" s="313"/>
      <c r="H3" s="313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14" t="s">
        <v>139</v>
      </c>
      <c r="B6" s="314"/>
      <c r="C6" s="314"/>
      <c r="D6" s="314"/>
      <c r="E6" s="314"/>
      <c r="F6" s="314"/>
      <c r="G6" s="314"/>
      <c r="H6" s="314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249</v>
      </c>
      <c r="C8" s="315" t="s">
        <v>794</v>
      </c>
      <c r="D8" s="315"/>
      <c r="E8" s="315"/>
      <c r="F8" s="315"/>
      <c r="G8" s="315"/>
      <c r="H8" s="315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60</v>
      </c>
      <c r="B11" s="15"/>
      <c r="C11" s="15"/>
      <c r="D11" s="15"/>
      <c r="E11" s="15"/>
      <c r="F11" s="16" t="s">
        <v>250</v>
      </c>
      <c r="G11" s="33">
        <v>6</v>
      </c>
      <c r="H11" s="17" t="s">
        <v>251</v>
      </c>
    </row>
    <row r="12" spans="1:8" ht="15.75" customHeight="1" x14ac:dyDescent="0.25">
      <c r="A12" s="316" t="s">
        <v>61</v>
      </c>
      <c r="B12" s="317" t="s">
        <v>62</v>
      </c>
      <c r="C12" s="317" t="s">
        <v>63</v>
      </c>
      <c r="D12" s="318" t="s">
        <v>64</v>
      </c>
      <c r="E12" s="318"/>
      <c r="F12" s="318"/>
      <c r="G12" s="318"/>
      <c r="H12" s="318"/>
    </row>
    <row r="13" spans="1:8" ht="12.75" customHeight="1" x14ac:dyDescent="0.25">
      <c r="A13" s="316"/>
      <c r="B13" s="317"/>
      <c r="C13" s="317"/>
      <c r="D13" s="316" t="s">
        <v>252</v>
      </c>
      <c r="E13" s="316" t="s">
        <v>66</v>
      </c>
      <c r="F13" s="316" t="s">
        <v>9</v>
      </c>
      <c r="G13" s="316" t="s">
        <v>11</v>
      </c>
      <c r="H13" s="316" t="s">
        <v>253</v>
      </c>
    </row>
    <row r="14" spans="1:8" x14ac:dyDescent="0.25">
      <c r="A14" s="316"/>
      <c r="B14" s="317"/>
      <c r="C14" s="317"/>
      <c r="D14" s="316"/>
      <c r="E14" s="316"/>
      <c r="F14" s="316"/>
      <c r="G14" s="316"/>
      <c r="H14" s="316"/>
    </row>
    <row r="15" spans="1:8" ht="27" customHeight="1" x14ac:dyDescent="0.25">
      <c r="A15" s="316"/>
      <c r="B15" s="317"/>
      <c r="C15" s="317"/>
      <c r="D15" s="316"/>
      <c r="E15" s="316"/>
      <c r="F15" s="316"/>
      <c r="G15" s="316"/>
      <c r="H15" s="316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290</v>
      </c>
      <c r="C17" s="21" t="s">
        <v>802</v>
      </c>
      <c r="D17" s="23">
        <v>0</v>
      </c>
      <c r="E17" s="23">
        <v>0</v>
      </c>
      <c r="F17" s="23">
        <v>0</v>
      </c>
      <c r="G17" s="23">
        <f>190.99*G11</f>
        <v>1145.94</v>
      </c>
      <c r="H17" s="23">
        <f t="shared" ref="H17:H23" si="0">SUM(D17:G17)</f>
        <v>1145.94</v>
      </c>
    </row>
    <row r="18" spans="1:8" ht="16.5" customHeight="1" x14ac:dyDescent="0.25">
      <c r="A18" s="24"/>
      <c r="B18" s="25"/>
      <c r="C18" s="25" t="s">
        <v>255</v>
      </c>
      <c r="D18" s="23">
        <f>SUM(D17:D17)</f>
        <v>0</v>
      </c>
      <c r="E18" s="23">
        <f>SUM(E17:E17)</f>
        <v>0</v>
      </c>
      <c r="F18" s="23">
        <f>SUM(F17:F17)</f>
        <v>0</v>
      </c>
      <c r="G18" s="23">
        <f>SUM(G17:G17)</f>
        <v>1145.94</v>
      </c>
      <c r="H18" s="23">
        <f t="shared" si="0"/>
        <v>1145.94</v>
      </c>
    </row>
    <row r="19" spans="1:8" ht="16.5" customHeight="1" x14ac:dyDescent="0.25">
      <c r="A19" s="24"/>
      <c r="B19" s="26"/>
      <c r="C19" s="27" t="s">
        <v>127</v>
      </c>
      <c r="D19" s="23">
        <v>0</v>
      </c>
      <c r="E19" s="23">
        <v>0</v>
      </c>
      <c r="F19" s="23">
        <v>0</v>
      </c>
      <c r="G19" s="23">
        <v>0</v>
      </c>
      <c r="H19" s="23">
        <f t="shared" si="0"/>
        <v>0</v>
      </c>
    </row>
    <row r="20" spans="1:8" ht="16.5" customHeight="1" x14ac:dyDescent="0.25">
      <c r="A20" s="24"/>
      <c r="B20" s="26"/>
      <c r="C20" s="25" t="s">
        <v>255</v>
      </c>
      <c r="D20" s="23">
        <f>SUM(D19:D19)</f>
        <v>0</v>
      </c>
      <c r="E20" s="23">
        <f>SUM(E19:E19)</f>
        <v>0</v>
      </c>
      <c r="F20" s="23">
        <f>SUM(F19:F19)</f>
        <v>0</v>
      </c>
      <c r="G20" s="23">
        <f>SUM(G19:G19)</f>
        <v>0</v>
      </c>
      <c r="H20" s="23">
        <f t="shared" si="0"/>
        <v>0</v>
      </c>
    </row>
    <row r="21" spans="1:8" ht="33.75" customHeight="1" x14ac:dyDescent="0.25">
      <c r="A21" s="24"/>
      <c r="B21" s="26"/>
      <c r="C21" s="27" t="s">
        <v>164</v>
      </c>
      <c r="D21" s="23">
        <v>0</v>
      </c>
      <c r="E21" s="23">
        <v>0</v>
      </c>
      <c r="F21" s="23">
        <v>0</v>
      </c>
      <c r="G21" s="23">
        <v>0</v>
      </c>
      <c r="H21" s="23">
        <f t="shared" si="0"/>
        <v>0</v>
      </c>
    </row>
    <row r="22" spans="1:8" ht="16.5" customHeight="1" x14ac:dyDescent="0.25">
      <c r="A22" s="24"/>
      <c r="B22" s="26"/>
      <c r="C22" s="25" t="s">
        <v>255</v>
      </c>
      <c r="D22" s="23">
        <f>SUM(D21:D21)</f>
        <v>0</v>
      </c>
      <c r="E22" s="23">
        <f>SUM(E21:E21)</f>
        <v>0</v>
      </c>
      <c r="F22" s="23">
        <f>SUM(F21:F21)</f>
        <v>0</v>
      </c>
      <c r="G22" s="23">
        <f>SUM(G21:G21)</f>
        <v>0</v>
      </c>
      <c r="H22" s="23">
        <f t="shared" si="0"/>
        <v>0</v>
      </c>
    </row>
    <row r="23" spans="1:8" ht="16.5" customHeight="1" x14ac:dyDescent="0.25">
      <c r="A23" s="24"/>
      <c r="B23" s="28"/>
      <c r="C23" s="29" t="s">
        <v>256</v>
      </c>
      <c r="D23" s="32">
        <f>D18+D20+D22</f>
        <v>0</v>
      </c>
      <c r="E23" s="32">
        <f>E18+E20+E22</f>
        <v>0</v>
      </c>
      <c r="F23" s="32">
        <f>F18+F20+F22</f>
        <v>0</v>
      </c>
      <c r="G23" s="32">
        <f>G18+G20+G22</f>
        <v>1145.94</v>
      </c>
      <c r="H23" s="30">
        <f t="shared" si="0"/>
        <v>1145.94</v>
      </c>
    </row>
    <row r="24" spans="1:8" ht="16.5" customHeight="1" x14ac:dyDescent="0.25">
      <c r="A24" s="24"/>
      <c r="B24" s="28"/>
      <c r="C24" s="21" t="s">
        <v>257</v>
      </c>
      <c r="D24" s="31"/>
      <c r="E24" s="31"/>
      <c r="F24" s="31"/>
      <c r="G24" s="31"/>
      <c r="H24" s="23">
        <v>548.29791179999995</v>
      </c>
    </row>
    <row r="25" spans="1:8" ht="16.5" customHeight="1" x14ac:dyDescent="0.25">
      <c r="A25" s="24"/>
      <c r="B25" s="28"/>
      <c r="C25" s="21" t="s">
        <v>258</v>
      </c>
      <c r="D25" s="31"/>
      <c r="E25" s="31"/>
      <c r="F25" s="31"/>
      <c r="G25" s="31"/>
      <c r="H25" s="23">
        <v>0</v>
      </c>
    </row>
    <row r="26" spans="1:8" ht="16.5" customHeight="1" x14ac:dyDescent="0.25">
      <c r="A26" s="24"/>
      <c r="B26" s="28"/>
      <c r="C26" s="21" t="s">
        <v>259</v>
      </c>
      <c r="D26" s="31"/>
      <c r="E26" s="31"/>
      <c r="F26" s="31"/>
      <c r="G26" s="31"/>
      <c r="H26" s="23">
        <v>0</v>
      </c>
    </row>
    <row r="27" spans="1:8" ht="16.5" customHeight="1" x14ac:dyDescent="0.25">
      <c r="A27" s="24"/>
      <c r="B27" s="28"/>
      <c r="C27" s="21" t="s">
        <v>260</v>
      </c>
      <c r="D27" s="31"/>
      <c r="E27" s="31"/>
      <c r="F27" s="31"/>
      <c r="G27" s="31"/>
      <c r="H27" s="23">
        <v>372.84303840000001</v>
      </c>
    </row>
    <row r="28" spans="1:8" ht="16.5" customHeight="1" x14ac:dyDescent="0.25">
      <c r="A28" s="24"/>
      <c r="B28" s="28"/>
      <c r="C28" s="21" t="s">
        <v>261</v>
      </c>
      <c r="D28" s="31"/>
      <c r="E28" s="31"/>
      <c r="F28" s="31"/>
      <c r="G28" s="31"/>
      <c r="H28" s="23">
        <v>224.79904980000001</v>
      </c>
    </row>
    <row r="29" spans="1:8" ht="16.5" customHeight="1" x14ac:dyDescent="0.25">
      <c r="A29" s="24"/>
      <c r="B29" s="28"/>
      <c r="C29" s="21" t="s">
        <v>262</v>
      </c>
      <c r="D29" s="31"/>
      <c r="E29" s="31"/>
      <c r="F29" s="31"/>
      <c r="G29" s="31"/>
      <c r="H29" s="23">
        <v>0</v>
      </c>
    </row>
    <row r="30" spans="1:8" ht="16.5" customHeight="1" x14ac:dyDescent="0.25">
      <c r="A30" s="24"/>
      <c r="B30" s="28"/>
      <c r="C30" s="21" t="s">
        <v>263</v>
      </c>
      <c r="D30" s="31"/>
      <c r="E30" s="31"/>
      <c r="F30" s="31"/>
      <c r="G30" s="31"/>
      <c r="H30" s="23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G11" sqref="G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248</v>
      </c>
      <c r="C3" s="313" t="s">
        <v>829</v>
      </c>
      <c r="D3" s="313"/>
      <c r="E3" s="313"/>
      <c r="F3" s="313"/>
      <c r="G3" s="313"/>
      <c r="H3" s="313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14" t="s">
        <v>140</v>
      </c>
      <c r="B6" s="314"/>
      <c r="C6" s="314"/>
      <c r="D6" s="314"/>
      <c r="E6" s="314"/>
      <c r="F6" s="314"/>
      <c r="G6" s="314"/>
      <c r="H6" s="314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249</v>
      </c>
      <c r="C8" s="315" t="s">
        <v>794</v>
      </c>
      <c r="D8" s="315"/>
      <c r="E8" s="315"/>
      <c r="F8" s="315"/>
      <c r="G8" s="315"/>
      <c r="H8" s="315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60</v>
      </c>
      <c r="B11" s="15"/>
      <c r="C11" s="15"/>
      <c r="D11" s="15"/>
      <c r="E11" s="15"/>
      <c r="F11" s="16" t="s">
        <v>250</v>
      </c>
      <c r="G11" s="33">
        <v>2</v>
      </c>
      <c r="H11" s="17" t="s">
        <v>251</v>
      </c>
    </row>
    <row r="12" spans="1:8" ht="15.75" customHeight="1" x14ac:dyDescent="0.25">
      <c r="A12" s="316" t="s">
        <v>61</v>
      </c>
      <c r="B12" s="317" t="s">
        <v>62</v>
      </c>
      <c r="C12" s="317" t="s">
        <v>63</v>
      </c>
      <c r="D12" s="318" t="s">
        <v>64</v>
      </c>
      <c r="E12" s="318"/>
      <c r="F12" s="318"/>
      <c r="G12" s="318"/>
      <c r="H12" s="318"/>
    </row>
    <row r="13" spans="1:8" ht="12.75" customHeight="1" x14ac:dyDescent="0.25">
      <c r="A13" s="316"/>
      <c r="B13" s="317"/>
      <c r="C13" s="317"/>
      <c r="D13" s="316" t="s">
        <v>252</v>
      </c>
      <c r="E13" s="316" t="s">
        <v>66</v>
      </c>
      <c r="F13" s="316" t="s">
        <v>9</v>
      </c>
      <c r="G13" s="316" t="s">
        <v>11</v>
      </c>
      <c r="H13" s="316" t="s">
        <v>253</v>
      </c>
    </row>
    <row r="14" spans="1:8" x14ac:dyDescent="0.25">
      <c r="A14" s="316"/>
      <c r="B14" s="317"/>
      <c r="C14" s="317"/>
      <c r="D14" s="316"/>
      <c r="E14" s="316"/>
      <c r="F14" s="316"/>
      <c r="G14" s="316"/>
      <c r="H14" s="316"/>
    </row>
    <row r="15" spans="1:8" ht="27" customHeight="1" x14ac:dyDescent="0.25">
      <c r="A15" s="316"/>
      <c r="B15" s="317"/>
      <c r="C15" s="317"/>
      <c r="D15" s="316"/>
      <c r="E15" s="316"/>
      <c r="F15" s="316"/>
      <c r="G15" s="316"/>
      <c r="H15" s="316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291</v>
      </c>
      <c r="C17" s="21" t="s">
        <v>802</v>
      </c>
      <c r="D17" s="23">
        <v>0</v>
      </c>
      <c r="E17" s="23">
        <v>0</v>
      </c>
      <c r="F17" s="23">
        <v>0</v>
      </c>
      <c r="G17" s="23">
        <f>190.99*G11</f>
        <v>381.98</v>
      </c>
      <c r="H17" s="23">
        <f t="shared" ref="H17:H23" si="0">SUM(D17:G17)</f>
        <v>381.98</v>
      </c>
    </row>
    <row r="18" spans="1:8" ht="16.5" customHeight="1" x14ac:dyDescent="0.25">
      <c r="A18" s="24"/>
      <c r="B18" s="25"/>
      <c r="C18" s="25" t="s">
        <v>255</v>
      </c>
      <c r="D18" s="23">
        <f>SUM(D17:D17)</f>
        <v>0</v>
      </c>
      <c r="E18" s="23">
        <f>SUM(E17:E17)</f>
        <v>0</v>
      </c>
      <c r="F18" s="23">
        <f>SUM(F17:F17)</f>
        <v>0</v>
      </c>
      <c r="G18" s="23">
        <f>SUM(G17:G17)</f>
        <v>381.98</v>
      </c>
      <c r="H18" s="23">
        <f t="shared" si="0"/>
        <v>381.98</v>
      </c>
    </row>
    <row r="19" spans="1:8" ht="16.5" customHeight="1" x14ac:dyDescent="0.25">
      <c r="A19" s="24"/>
      <c r="B19" s="26"/>
      <c r="C19" s="27" t="s">
        <v>127</v>
      </c>
      <c r="D19" s="23">
        <v>0</v>
      </c>
      <c r="E19" s="23">
        <v>0</v>
      </c>
      <c r="F19" s="23">
        <v>0</v>
      </c>
      <c r="G19" s="23">
        <v>0</v>
      </c>
      <c r="H19" s="23">
        <f t="shared" si="0"/>
        <v>0</v>
      </c>
    </row>
    <row r="20" spans="1:8" ht="16.5" customHeight="1" x14ac:dyDescent="0.25">
      <c r="A20" s="24"/>
      <c r="B20" s="26"/>
      <c r="C20" s="25" t="s">
        <v>255</v>
      </c>
      <c r="D20" s="23">
        <f>SUM(D19:D19)</f>
        <v>0</v>
      </c>
      <c r="E20" s="23">
        <f>SUM(E19:E19)</f>
        <v>0</v>
      </c>
      <c r="F20" s="23">
        <f>SUM(F19:F19)</f>
        <v>0</v>
      </c>
      <c r="G20" s="23">
        <f>SUM(G19:G19)</f>
        <v>0</v>
      </c>
      <c r="H20" s="23">
        <f t="shared" si="0"/>
        <v>0</v>
      </c>
    </row>
    <row r="21" spans="1:8" ht="33.75" customHeight="1" x14ac:dyDescent="0.25">
      <c r="A21" s="24"/>
      <c r="B21" s="26"/>
      <c r="C21" s="27" t="s">
        <v>164</v>
      </c>
      <c r="D21" s="23">
        <v>0</v>
      </c>
      <c r="E21" s="23">
        <v>0</v>
      </c>
      <c r="F21" s="23">
        <v>0</v>
      </c>
      <c r="G21" s="23">
        <v>0</v>
      </c>
      <c r="H21" s="23">
        <f t="shared" si="0"/>
        <v>0</v>
      </c>
    </row>
    <row r="22" spans="1:8" ht="16.5" customHeight="1" x14ac:dyDescent="0.25">
      <c r="A22" s="24"/>
      <c r="B22" s="26"/>
      <c r="C22" s="25" t="s">
        <v>255</v>
      </c>
      <c r="D22" s="23">
        <f>SUM(D21:D21)</f>
        <v>0</v>
      </c>
      <c r="E22" s="23">
        <f>SUM(E21:E21)</f>
        <v>0</v>
      </c>
      <c r="F22" s="23">
        <f>SUM(F21:F21)</f>
        <v>0</v>
      </c>
      <c r="G22" s="23">
        <f>SUM(G21:G21)</f>
        <v>0</v>
      </c>
      <c r="H22" s="23">
        <f t="shared" si="0"/>
        <v>0</v>
      </c>
    </row>
    <row r="23" spans="1:8" ht="16.5" customHeight="1" x14ac:dyDescent="0.25">
      <c r="A23" s="24"/>
      <c r="B23" s="28"/>
      <c r="C23" s="29" t="s">
        <v>256</v>
      </c>
      <c r="D23" s="32">
        <f>D18+D20+D22</f>
        <v>0</v>
      </c>
      <c r="E23" s="32">
        <f>E18+E20+E22</f>
        <v>0</v>
      </c>
      <c r="F23" s="32">
        <f>F18+F20+F22</f>
        <v>0</v>
      </c>
      <c r="G23" s="32">
        <f>G18+G20+G22</f>
        <v>381.98</v>
      </c>
      <c r="H23" s="30">
        <f t="shared" si="0"/>
        <v>381.98</v>
      </c>
    </row>
    <row r="24" spans="1:8" ht="16.5" customHeight="1" x14ac:dyDescent="0.25">
      <c r="A24" s="24"/>
      <c r="B24" s="28"/>
      <c r="C24" s="21" t="s">
        <v>257</v>
      </c>
      <c r="D24" s="31"/>
      <c r="E24" s="31"/>
      <c r="F24" s="31"/>
      <c r="G24" s="31"/>
      <c r="H24" s="23">
        <v>182.7659706</v>
      </c>
    </row>
    <row r="25" spans="1:8" ht="16.5" customHeight="1" x14ac:dyDescent="0.25">
      <c r="A25" s="24"/>
      <c r="B25" s="28"/>
      <c r="C25" s="21" t="s">
        <v>258</v>
      </c>
      <c r="D25" s="31"/>
      <c r="E25" s="31"/>
      <c r="F25" s="31"/>
      <c r="G25" s="31"/>
      <c r="H25" s="23">
        <v>0</v>
      </c>
    </row>
    <row r="26" spans="1:8" ht="16.5" customHeight="1" x14ac:dyDescent="0.25">
      <c r="A26" s="24"/>
      <c r="B26" s="28"/>
      <c r="C26" s="21" t="s">
        <v>259</v>
      </c>
      <c r="D26" s="31"/>
      <c r="E26" s="31"/>
      <c r="F26" s="31"/>
      <c r="G26" s="31"/>
      <c r="H26" s="23">
        <v>0</v>
      </c>
    </row>
    <row r="27" spans="1:8" ht="16.5" customHeight="1" x14ac:dyDescent="0.25">
      <c r="A27" s="24"/>
      <c r="B27" s="28"/>
      <c r="C27" s="21" t="s">
        <v>260</v>
      </c>
      <c r="D27" s="31"/>
      <c r="E27" s="31"/>
      <c r="F27" s="31"/>
      <c r="G27" s="31"/>
      <c r="H27" s="23">
        <v>124.2810128</v>
      </c>
    </row>
    <row r="28" spans="1:8" ht="16.5" customHeight="1" x14ac:dyDescent="0.25">
      <c r="A28" s="24"/>
      <c r="B28" s="28"/>
      <c r="C28" s="21" t="s">
        <v>261</v>
      </c>
      <c r="D28" s="31"/>
      <c r="E28" s="31"/>
      <c r="F28" s="31"/>
      <c r="G28" s="31"/>
      <c r="H28" s="23">
        <v>74.933016600000002</v>
      </c>
    </row>
    <row r="29" spans="1:8" ht="16.5" customHeight="1" x14ac:dyDescent="0.25">
      <c r="A29" s="24"/>
      <c r="B29" s="28"/>
      <c r="C29" s="21" t="s">
        <v>262</v>
      </c>
      <c r="D29" s="31"/>
      <c r="E29" s="31"/>
      <c r="F29" s="31"/>
      <c r="G29" s="31"/>
      <c r="H29" s="23">
        <v>0</v>
      </c>
    </row>
    <row r="30" spans="1:8" ht="16.5" customHeight="1" x14ac:dyDescent="0.25">
      <c r="A30" s="24"/>
      <c r="B30" s="28"/>
      <c r="C30" s="21" t="s">
        <v>263</v>
      </c>
      <c r="D30" s="31"/>
      <c r="E30" s="31"/>
      <c r="F30" s="31"/>
      <c r="G30" s="31"/>
      <c r="H30" s="23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G11" sqref="G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248</v>
      </c>
      <c r="C3" s="313" t="s">
        <v>829</v>
      </c>
      <c r="D3" s="313"/>
      <c r="E3" s="313"/>
      <c r="F3" s="313"/>
      <c r="G3" s="313"/>
      <c r="H3" s="313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14" t="s">
        <v>141</v>
      </c>
      <c r="B6" s="314"/>
      <c r="C6" s="314"/>
      <c r="D6" s="314"/>
      <c r="E6" s="314"/>
      <c r="F6" s="314"/>
      <c r="G6" s="314"/>
      <c r="H6" s="314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249</v>
      </c>
      <c r="C8" s="315" t="s">
        <v>99</v>
      </c>
      <c r="D8" s="315"/>
      <c r="E8" s="315"/>
      <c r="F8" s="315"/>
      <c r="G8" s="315"/>
      <c r="H8" s="315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60</v>
      </c>
      <c r="B11" s="15"/>
      <c r="C11" s="15"/>
      <c r="D11" s="15"/>
      <c r="E11" s="15"/>
      <c r="F11" s="16" t="s">
        <v>250</v>
      </c>
      <c r="G11" s="33">
        <v>1</v>
      </c>
      <c r="H11" s="17" t="s">
        <v>271</v>
      </c>
    </row>
    <row r="12" spans="1:8" ht="15.75" customHeight="1" x14ac:dyDescent="0.25">
      <c r="A12" s="316" t="s">
        <v>61</v>
      </c>
      <c r="B12" s="317" t="s">
        <v>62</v>
      </c>
      <c r="C12" s="317" t="s">
        <v>63</v>
      </c>
      <c r="D12" s="318" t="s">
        <v>64</v>
      </c>
      <c r="E12" s="318"/>
      <c r="F12" s="318"/>
      <c r="G12" s="318"/>
      <c r="H12" s="318"/>
    </row>
    <row r="13" spans="1:8" ht="12.75" customHeight="1" x14ac:dyDescent="0.25">
      <c r="A13" s="316"/>
      <c r="B13" s="317"/>
      <c r="C13" s="317"/>
      <c r="D13" s="316" t="s">
        <v>252</v>
      </c>
      <c r="E13" s="316" t="s">
        <v>66</v>
      </c>
      <c r="F13" s="316" t="s">
        <v>9</v>
      </c>
      <c r="G13" s="316" t="s">
        <v>11</v>
      </c>
      <c r="H13" s="316" t="s">
        <v>253</v>
      </c>
    </row>
    <row r="14" spans="1:8" x14ac:dyDescent="0.25">
      <c r="A14" s="316"/>
      <c r="B14" s="317"/>
      <c r="C14" s="317"/>
      <c r="D14" s="316"/>
      <c r="E14" s="316"/>
      <c r="F14" s="316"/>
      <c r="G14" s="316"/>
      <c r="H14" s="316"/>
    </row>
    <row r="15" spans="1:8" ht="27" customHeight="1" x14ac:dyDescent="0.25">
      <c r="A15" s="316"/>
      <c r="B15" s="317"/>
      <c r="C15" s="317"/>
      <c r="D15" s="316"/>
      <c r="E15" s="316"/>
      <c r="F15" s="316"/>
      <c r="G15" s="316"/>
      <c r="H15" s="316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292</v>
      </c>
      <c r="C17" s="21" t="s">
        <v>293</v>
      </c>
      <c r="D17" s="23">
        <v>0</v>
      </c>
      <c r="E17" s="23">
        <v>0</v>
      </c>
      <c r="F17" s="23">
        <v>0</v>
      </c>
      <c r="G17" s="23">
        <f>301.83*G11</f>
        <v>301.83</v>
      </c>
      <c r="H17" s="23">
        <f t="shared" ref="H17:H23" si="0">SUM(D17:G17)</f>
        <v>301.83</v>
      </c>
    </row>
    <row r="18" spans="1:8" ht="16.5" customHeight="1" x14ac:dyDescent="0.25">
      <c r="A18" s="24"/>
      <c r="B18" s="25"/>
      <c r="C18" s="25" t="s">
        <v>255</v>
      </c>
      <c r="D18" s="23">
        <f>SUM(D17:D17)</f>
        <v>0</v>
      </c>
      <c r="E18" s="23">
        <f>SUM(E17:E17)</f>
        <v>0</v>
      </c>
      <c r="F18" s="23">
        <f>SUM(F17:F17)</f>
        <v>0</v>
      </c>
      <c r="G18" s="23">
        <f>SUM(G17:G17)</f>
        <v>301.83</v>
      </c>
      <c r="H18" s="23">
        <f t="shared" si="0"/>
        <v>301.83</v>
      </c>
    </row>
    <row r="19" spans="1:8" ht="16.5" customHeight="1" x14ac:dyDescent="0.25">
      <c r="A19" s="24"/>
      <c r="B19" s="26"/>
      <c r="C19" s="27" t="s">
        <v>127</v>
      </c>
      <c r="D19" s="23">
        <v>0</v>
      </c>
      <c r="E19" s="23">
        <v>0</v>
      </c>
      <c r="F19" s="23">
        <v>0</v>
      </c>
      <c r="G19" s="23">
        <v>0</v>
      </c>
      <c r="H19" s="23">
        <f t="shared" si="0"/>
        <v>0</v>
      </c>
    </row>
    <row r="20" spans="1:8" ht="16.5" customHeight="1" x14ac:dyDescent="0.25">
      <c r="A20" s="24"/>
      <c r="B20" s="26"/>
      <c r="C20" s="25" t="s">
        <v>255</v>
      </c>
      <c r="D20" s="23">
        <f>SUM(D19:D19)</f>
        <v>0</v>
      </c>
      <c r="E20" s="23">
        <f>SUM(E19:E19)</f>
        <v>0</v>
      </c>
      <c r="F20" s="23">
        <f>SUM(F19:F19)</f>
        <v>0</v>
      </c>
      <c r="G20" s="23">
        <f>SUM(G19:G19)</f>
        <v>0</v>
      </c>
      <c r="H20" s="23">
        <f t="shared" si="0"/>
        <v>0</v>
      </c>
    </row>
    <row r="21" spans="1:8" ht="33.75" customHeight="1" x14ac:dyDescent="0.25">
      <c r="A21" s="24"/>
      <c r="B21" s="26"/>
      <c r="C21" s="27" t="s">
        <v>164</v>
      </c>
      <c r="D21" s="23">
        <v>0</v>
      </c>
      <c r="E21" s="23">
        <v>0</v>
      </c>
      <c r="F21" s="23">
        <v>0</v>
      </c>
      <c r="G21" s="23">
        <v>0</v>
      </c>
      <c r="H21" s="23">
        <f t="shared" si="0"/>
        <v>0</v>
      </c>
    </row>
    <row r="22" spans="1:8" ht="16.5" customHeight="1" x14ac:dyDescent="0.25">
      <c r="A22" s="24"/>
      <c r="B22" s="26"/>
      <c r="C22" s="25" t="s">
        <v>255</v>
      </c>
      <c r="D22" s="23">
        <f>SUM(D21:D21)</f>
        <v>0</v>
      </c>
      <c r="E22" s="23">
        <f>SUM(E21:E21)</f>
        <v>0</v>
      </c>
      <c r="F22" s="23">
        <f>SUM(F21:F21)</f>
        <v>0</v>
      </c>
      <c r="G22" s="23">
        <f>SUM(G21:G21)</f>
        <v>0</v>
      </c>
      <c r="H22" s="23">
        <f t="shared" si="0"/>
        <v>0</v>
      </c>
    </row>
    <row r="23" spans="1:8" ht="16.5" customHeight="1" x14ac:dyDescent="0.25">
      <c r="A23" s="24"/>
      <c r="B23" s="28"/>
      <c r="C23" s="29" t="s">
        <v>256</v>
      </c>
      <c r="D23" s="32">
        <f>D18+D20+D22</f>
        <v>0</v>
      </c>
      <c r="E23" s="32">
        <f>E18+E20+E22</f>
        <v>0</v>
      </c>
      <c r="F23" s="32">
        <f>F18+F20+F22</f>
        <v>0</v>
      </c>
      <c r="G23" s="32">
        <f>G18+G20+G22</f>
        <v>301.83</v>
      </c>
      <c r="H23" s="30">
        <f t="shared" si="0"/>
        <v>301.83</v>
      </c>
    </row>
    <row r="24" spans="1:8" ht="16.5" customHeight="1" x14ac:dyDescent="0.25">
      <c r="A24" s="24"/>
      <c r="B24" s="28"/>
      <c r="C24" s="21" t="s">
        <v>257</v>
      </c>
      <c r="D24" s="31"/>
      <c r="E24" s="31"/>
      <c r="F24" s="31"/>
      <c r="G24" s="31"/>
      <c r="H24" s="23">
        <v>144.41660010000001</v>
      </c>
    </row>
    <row r="25" spans="1:8" ht="16.5" customHeight="1" x14ac:dyDescent="0.25">
      <c r="A25" s="24"/>
      <c r="B25" s="28"/>
      <c r="C25" s="21" t="s">
        <v>258</v>
      </c>
      <c r="D25" s="31"/>
      <c r="E25" s="31"/>
      <c r="F25" s="31"/>
      <c r="G25" s="31"/>
      <c r="H25" s="23">
        <v>0</v>
      </c>
    </row>
    <row r="26" spans="1:8" ht="16.5" customHeight="1" x14ac:dyDescent="0.25">
      <c r="A26" s="24"/>
      <c r="B26" s="28"/>
      <c r="C26" s="21" t="s">
        <v>259</v>
      </c>
      <c r="D26" s="31"/>
      <c r="E26" s="31"/>
      <c r="F26" s="31"/>
      <c r="G26" s="31"/>
      <c r="H26" s="23">
        <v>0</v>
      </c>
    </row>
    <row r="27" spans="1:8" ht="16.5" customHeight="1" x14ac:dyDescent="0.25">
      <c r="A27" s="24"/>
      <c r="B27" s="28"/>
      <c r="C27" s="21" t="s">
        <v>260</v>
      </c>
      <c r="D27" s="31"/>
      <c r="E27" s="31"/>
      <c r="F27" s="31"/>
      <c r="G27" s="31"/>
      <c r="H27" s="23">
        <v>98.203408800000005</v>
      </c>
    </row>
    <row r="28" spans="1:8" ht="16.5" customHeight="1" x14ac:dyDescent="0.25">
      <c r="A28" s="24"/>
      <c r="B28" s="28"/>
      <c r="C28" s="21" t="s">
        <v>261</v>
      </c>
      <c r="D28" s="31"/>
      <c r="E28" s="31"/>
      <c r="F28" s="31"/>
      <c r="G28" s="31"/>
      <c r="H28" s="23">
        <v>59.209991100000003</v>
      </c>
    </row>
    <row r="29" spans="1:8" ht="16.5" customHeight="1" x14ac:dyDescent="0.25">
      <c r="A29" s="24"/>
      <c r="B29" s="28"/>
      <c r="C29" s="21" t="s">
        <v>262</v>
      </c>
      <c r="D29" s="31"/>
      <c r="E29" s="31"/>
      <c r="F29" s="31"/>
      <c r="G29" s="31"/>
      <c r="H29" s="23">
        <v>0</v>
      </c>
    </row>
    <row r="30" spans="1:8" ht="16.5" customHeight="1" x14ac:dyDescent="0.25">
      <c r="A30" s="24"/>
      <c r="B30" s="28"/>
      <c r="C30" s="21" t="s">
        <v>263</v>
      </c>
      <c r="D30" s="31"/>
      <c r="E30" s="31"/>
      <c r="F30" s="31"/>
      <c r="G30" s="31"/>
      <c r="H30" s="23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G11" sqref="G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248</v>
      </c>
      <c r="C3" s="313" t="s">
        <v>829</v>
      </c>
      <c r="D3" s="313"/>
      <c r="E3" s="313"/>
      <c r="F3" s="313"/>
      <c r="G3" s="313"/>
      <c r="H3" s="313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14" t="s">
        <v>143</v>
      </c>
      <c r="B6" s="314"/>
      <c r="C6" s="314"/>
      <c r="D6" s="314"/>
      <c r="E6" s="314"/>
      <c r="F6" s="314"/>
      <c r="G6" s="314"/>
      <c r="H6" s="314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249</v>
      </c>
      <c r="C8" s="315" t="s">
        <v>280</v>
      </c>
      <c r="D8" s="315"/>
      <c r="E8" s="315"/>
      <c r="F8" s="315"/>
      <c r="G8" s="315"/>
      <c r="H8" s="315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60</v>
      </c>
      <c r="B11" s="15"/>
      <c r="C11" s="15"/>
      <c r="D11" s="15"/>
      <c r="E11" s="15"/>
      <c r="F11" s="16" t="s">
        <v>250</v>
      </c>
      <c r="G11" s="33">
        <v>1</v>
      </c>
      <c r="H11" s="17" t="s">
        <v>251</v>
      </c>
    </row>
    <row r="12" spans="1:8" ht="15.75" customHeight="1" x14ac:dyDescent="0.25">
      <c r="A12" s="316" t="s">
        <v>61</v>
      </c>
      <c r="B12" s="317" t="s">
        <v>62</v>
      </c>
      <c r="C12" s="317" t="s">
        <v>63</v>
      </c>
      <c r="D12" s="318" t="s">
        <v>64</v>
      </c>
      <c r="E12" s="318"/>
      <c r="F12" s="318"/>
      <c r="G12" s="318"/>
      <c r="H12" s="318"/>
    </row>
    <row r="13" spans="1:8" ht="12.75" customHeight="1" x14ac:dyDescent="0.25">
      <c r="A13" s="316"/>
      <c r="B13" s="317"/>
      <c r="C13" s="317"/>
      <c r="D13" s="316" t="s">
        <v>252</v>
      </c>
      <c r="E13" s="316" t="s">
        <v>66</v>
      </c>
      <c r="F13" s="316" t="s">
        <v>9</v>
      </c>
      <c r="G13" s="316" t="s">
        <v>11</v>
      </c>
      <c r="H13" s="316" t="s">
        <v>253</v>
      </c>
    </row>
    <row r="14" spans="1:8" x14ac:dyDescent="0.25">
      <c r="A14" s="316"/>
      <c r="B14" s="317"/>
      <c r="C14" s="317"/>
      <c r="D14" s="316"/>
      <c r="E14" s="316"/>
      <c r="F14" s="316"/>
      <c r="G14" s="316"/>
      <c r="H14" s="316"/>
    </row>
    <row r="15" spans="1:8" ht="27" customHeight="1" x14ac:dyDescent="0.25">
      <c r="A15" s="316"/>
      <c r="B15" s="317"/>
      <c r="C15" s="317"/>
      <c r="D15" s="316"/>
      <c r="E15" s="316"/>
      <c r="F15" s="316"/>
      <c r="G15" s="316"/>
      <c r="H15" s="316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294</v>
      </c>
      <c r="C17" s="21" t="s">
        <v>295</v>
      </c>
      <c r="D17" s="23">
        <v>0</v>
      </c>
      <c r="E17" s="23">
        <v>0</v>
      </c>
      <c r="F17" s="23">
        <v>0</v>
      </c>
      <c r="G17" s="23">
        <f>802.2033379165*G11</f>
        <v>802.2033379165</v>
      </c>
      <c r="H17" s="23">
        <f t="shared" ref="H17:H23" si="0">SUM(D17:G17)</f>
        <v>802.2033379165</v>
      </c>
    </row>
    <row r="18" spans="1:8" ht="16.5" customHeight="1" x14ac:dyDescent="0.25">
      <c r="A18" s="24"/>
      <c r="B18" s="25"/>
      <c r="C18" s="25" t="s">
        <v>255</v>
      </c>
      <c r="D18" s="23">
        <f>SUM(D17:D17)</f>
        <v>0</v>
      </c>
      <c r="E18" s="23">
        <f>SUM(E17:E17)</f>
        <v>0</v>
      </c>
      <c r="F18" s="23">
        <f>SUM(F17:F17)</f>
        <v>0</v>
      </c>
      <c r="G18" s="23">
        <f>SUM(G17:G17)</f>
        <v>802.2033379165</v>
      </c>
      <c r="H18" s="23">
        <f t="shared" si="0"/>
        <v>802.2033379165</v>
      </c>
    </row>
    <row r="19" spans="1:8" ht="16.5" customHeight="1" x14ac:dyDescent="0.25">
      <c r="A19" s="24"/>
      <c r="B19" s="26"/>
      <c r="C19" s="27" t="s">
        <v>127</v>
      </c>
      <c r="D19" s="23">
        <v>0</v>
      </c>
      <c r="E19" s="23">
        <v>0</v>
      </c>
      <c r="F19" s="23">
        <v>0</v>
      </c>
      <c r="G19" s="23">
        <v>0</v>
      </c>
      <c r="H19" s="23">
        <f t="shared" si="0"/>
        <v>0</v>
      </c>
    </row>
    <row r="20" spans="1:8" ht="16.5" customHeight="1" x14ac:dyDescent="0.25">
      <c r="A20" s="24"/>
      <c r="B20" s="26"/>
      <c r="C20" s="25" t="s">
        <v>255</v>
      </c>
      <c r="D20" s="23">
        <f>SUM(D19:D19)</f>
        <v>0</v>
      </c>
      <c r="E20" s="23">
        <f>SUM(E19:E19)</f>
        <v>0</v>
      </c>
      <c r="F20" s="23">
        <f>SUM(F19:F19)</f>
        <v>0</v>
      </c>
      <c r="G20" s="23">
        <f>SUM(G19:G19)</f>
        <v>0</v>
      </c>
      <c r="H20" s="23">
        <f t="shared" si="0"/>
        <v>0</v>
      </c>
    </row>
    <row r="21" spans="1:8" ht="33.75" customHeight="1" x14ac:dyDescent="0.25">
      <c r="A21" s="24"/>
      <c r="B21" s="26"/>
      <c r="C21" s="27" t="s">
        <v>164</v>
      </c>
      <c r="D21" s="23">
        <v>0</v>
      </c>
      <c r="E21" s="23">
        <v>0</v>
      </c>
      <c r="F21" s="23">
        <v>0</v>
      </c>
      <c r="G21" s="23">
        <v>0</v>
      </c>
      <c r="H21" s="23">
        <f t="shared" si="0"/>
        <v>0</v>
      </c>
    </row>
    <row r="22" spans="1:8" ht="16.5" customHeight="1" x14ac:dyDescent="0.25">
      <c r="A22" s="24"/>
      <c r="B22" s="26"/>
      <c r="C22" s="25" t="s">
        <v>255</v>
      </c>
      <c r="D22" s="23">
        <f>SUM(D21:D21)</f>
        <v>0</v>
      </c>
      <c r="E22" s="23">
        <f>SUM(E21:E21)</f>
        <v>0</v>
      </c>
      <c r="F22" s="23">
        <f>SUM(F21:F21)</f>
        <v>0</v>
      </c>
      <c r="G22" s="23">
        <f>SUM(G21:G21)</f>
        <v>0</v>
      </c>
      <c r="H22" s="23">
        <f t="shared" si="0"/>
        <v>0</v>
      </c>
    </row>
    <row r="23" spans="1:8" ht="16.5" customHeight="1" x14ac:dyDescent="0.25">
      <c r="A23" s="24"/>
      <c r="B23" s="28"/>
      <c r="C23" s="29" t="s">
        <v>256</v>
      </c>
      <c r="D23" s="32">
        <f>D18+D20+D22</f>
        <v>0</v>
      </c>
      <c r="E23" s="32">
        <f>E18+E20+E22</f>
        <v>0</v>
      </c>
      <c r="F23" s="32">
        <f>F18+F20+F22</f>
        <v>0</v>
      </c>
      <c r="G23" s="32">
        <f>G18+G20+G22</f>
        <v>802.2033379165</v>
      </c>
      <c r="H23" s="30">
        <f t="shared" si="0"/>
        <v>802.2033379165</v>
      </c>
    </row>
    <row r="24" spans="1:8" ht="16.5" customHeight="1" x14ac:dyDescent="0.25">
      <c r="A24" s="24"/>
      <c r="B24" s="28"/>
      <c r="C24" s="21" t="s">
        <v>257</v>
      </c>
      <c r="D24" s="31"/>
      <c r="E24" s="31"/>
      <c r="F24" s="31"/>
      <c r="G24" s="31"/>
      <c r="H24" s="23">
        <v>383.83023109291003</v>
      </c>
    </row>
    <row r="25" spans="1:8" ht="16.5" customHeight="1" x14ac:dyDescent="0.25">
      <c r="A25" s="24"/>
      <c r="B25" s="28"/>
      <c r="C25" s="21" t="s">
        <v>258</v>
      </c>
      <c r="D25" s="31"/>
      <c r="E25" s="31"/>
      <c r="F25" s="31"/>
      <c r="G25" s="31"/>
      <c r="H25" s="23">
        <v>0</v>
      </c>
    </row>
    <row r="26" spans="1:8" ht="16.5" customHeight="1" x14ac:dyDescent="0.25">
      <c r="A26" s="24"/>
      <c r="B26" s="28"/>
      <c r="C26" s="21" t="s">
        <v>259</v>
      </c>
      <c r="D26" s="31"/>
      <c r="E26" s="31"/>
      <c r="F26" s="31"/>
      <c r="G26" s="31"/>
      <c r="H26" s="23">
        <v>0</v>
      </c>
    </row>
    <row r="27" spans="1:8" ht="16.5" customHeight="1" x14ac:dyDescent="0.25">
      <c r="A27" s="24"/>
      <c r="B27" s="28"/>
      <c r="C27" s="21" t="s">
        <v>260</v>
      </c>
      <c r="D27" s="31"/>
      <c r="E27" s="31"/>
      <c r="F27" s="31"/>
      <c r="G27" s="31"/>
      <c r="H27" s="23">
        <v>261.00487802450999</v>
      </c>
    </row>
    <row r="28" spans="1:8" ht="16.5" customHeight="1" x14ac:dyDescent="0.25">
      <c r="A28" s="24"/>
      <c r="B28" s="28"/>
      <c r="C28" s="21" t="s">
        <v>261</v>
      </c>
      <c r="D28" s="31"/>
      <c r="E28" s="31"/>
      <c r="F28" s="31"/>
      <c r="G28" s="31"/>
      <c r="H28" s="23">
        <v>157.36822879907999</v>
      </c>
    </row>
    <row r="29" spans="1:8" ht="16.5" customHeight="1" x14ac:dyDescent="0.25">
      <c r="A29" s="24"/>
      <c r="B29" s="28"/>
      <c r="C29" s="21" t="s">
        <v>262</v>
      </c>
      <c r="D29" s="31"/>
      <c r="E29" s="31"/>
      <c r="F29" s="31"/>
      <c r="G29" s="31"/>
      <c r="H29" s="23">
        <v>0</v>
      </c>
    </row>
    <row r="30" spans="1:8" ht="16.5" customHeight="1" x14ac:dyDescent="0.25">
      <c r="A30" s="24"/>
      <c r="B30" s="28"/>
      <c r="C30" s="21" t="s">
        <v>263</v>
      </c>
      <c r="D30" s="31"/>
      <c r="E30" s="31"/>
      <c r="F30" s="31"/>
      <c r="G30" s="31"/>
      <c r="H30" s="23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G11" sqref="G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248</v>
      </c>
      <c r="C3" s="313" t="s">
        <v>829</v>
      </c>
      <c r="D3" s="313"/>
      <c r="E3" s="313"/>
      <c r="F3" s="313"/>
      <c r="G3" s="313"/>
      <c r="H3" s="313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14" t="s">
        <v>145</v>
      </c>
      <c r="B6" s="314"/>
      <c r="C6" s="314"/>
      <c r="D6" s="314"/>
      <c r="E6" s="314"/>
      <c r="F6" s="314"/>
      <c r="G6" s="314"/>
      <c r="H6" s="314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249</v>
      </c>
      <c r="C8" s="315" t="s">
        <v>779</v>
      </c>
      <c r="D8" s="315"/>
      <c r="E8" s="315"/>
      <c r="F8" s="315"/>
      <c r="G8" s="315"/>
      <c r="H8" s="315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60</v>
      </c>
      <c r="B11" s="15"/>
      <c r="C11" s="15"/>
      <c r="D11" s="15"/>
      <c r="E11" s="15"/>
      <c r="F11" s="16" t="s">
        <v>250</v>
      </c>
      <c r="G11" s="33">
        <v>6</v>
      </c>
      <c r="H11" s="17" t="s">
        <v>251</v>
      </c>
    </row>
    <row r="12" spans="1:8" ht="15.75" customHeight="1" x14ac:dyDescent="0.25">
      <c r="A12" s="316" t="s">
        <v>61</v>
      </c>
      <c r="B12" s="317" t="s">
        <v>62</v>
      </c>
      <c r="C12" s="317" t="s">
        <v>63</v>
      </c>
      <c r="D12" s="318" t="s">
        <v>64</v>
      </c>
      <c r="E12" s="318"/>
      <c r="F12" s="318"/>
      <c r="G12" s="318"/>
      <c r="H12" s="318"/>
    </row>
    <row r="13" spans="1:8" ht="12.75" customHeight="1" x14ac:dyDescent="0.25">
      <c r="A13" s="316"/>
      <c r="B13" s="317"/>
      <c r="C13" s="317"/>
      <c r="D13" s="316" t="s">
        <v>252</v>
      </c>
      <c r="E13" s="316" t="s">
        <v>66</v>
      </c>
      <c r="F13" s="316" t="s">
        <v>9</v>
      </c>
      <c r="G13" s="316" t="s">
        <v>11</v>
      </c>
      <c r="H13" s="316" t="s">
        <v>253</v>
      </c>
    </row>
    <row r="14" spans="1:8" x14ac:dyDescent="0.25">
      <c r="A14" s="316"/>
      <c r="B14" s="317"/>
      <c r="C14" s="317"/>
      <c r="D14" s="316"/>
      <c r="E14" s="316"/>
      <c r="F14" s="316"/>
      <c r="G14" s="316"/>
      <c r="H14" s="316"/>
    </row>
    <row r="15" spans="1:8" ht="27" customHeight="1" x14ac:dyDescent="0.25">
      <c r="A15" s="316"/>
      <c r="B15" s="317"/>
      <c r="C15" s="317"/>
      <c r="D15" s="316"/>
      <c r="E15" s="316"/>
      <c r="F15" s="316"/>
      <c r="G15" s="316"/>
      <c r="H15" s="316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296</v>
      </c>
      <c r="C17" s="21" t="s">
        <v>787</v>
      </c>
      <c r="D17" s="23">
        <v>0</v>
      </c>
      <c r="E17" s="23">
        <v>0</v>
      </c>
      <c r="F17" s="23">
        <v>0</v>
      </c>
      <c r="G17" s="23">
        <f>34.08*G11</f>
        <v>204.48</v>
      </c>
      <c r="H17" s="23">
        <f t="shared" ref="H17:H23" si="0">SUM(D17:G17)</f>
        <v>204.48</v>
      </c>
    </row>
    <row r="18" spans="1:8" ht="16.5" customHeight="1" x14ac:dyDescent="0.25">
      <c r="A18" s="24"/>
      <c r="B18" s="25"/>
      <c r="C18" s="25" t="s">
        <v>255</v>
      </c>
      <c r="D18" s="23">
        <f>SUM(D17:D17)</f>
        <v>0</v>
      </c>
      <c r="E18" s="23">
        <f>SUM(E17:E17)</f>
        <v>0</v>
      </c>
      <c r="F18" s="23">
        <f>SUM(F17:F17)</f>
        <v>0</v>
      </c>
      <c r="G18" s="23">
        <f>SUM(G17:G17)</f>
        <v>204.48</v>
      </c>
      <c r="H18" s="23">
        <f t="shared" si="0"/>
        <v>204.48</v>
      </c>
    </row>
    <row r="19" spans="1:8" ht="16.5" customHeight="1" x14ac:dyDescent="0.25">
      <c r="A19" s="24"/>
      <c r="B19" s="26"/>
      <c r="C19" s="27" t="s">
        <v>127</v>
      </c>
      <c r="D19" s="23">
        <v>0</v>
      </c>
      <c r="E19" s="23">
        <v>0</v>
      </c>
      <c r="F19" s="23">
        <v>0</v>
      </c>
      <c r="G19" s="23">
        <v>0</v>
      </c>
      <c r="H19" s="23">
        <f t="shared" si="0"/>
        <v>0</v>
      </c>
    </row>
    <row r="20" spans="1:8" ht="16.5" customHeight="1" x14ac:dyDescent="0.25">
      <c r="A20" s="24"/>
      <c r="B20" s="26"/>
      <c r="C20" s="25" t="s">
        <v>255</v>
      </c>
      <c r="D20" s="23">
        <f>SUM(D19:D19)</f>
        <v>0</v>
      </c>
      <c r="E20" s="23">
        <f>SUM(E19:E19)</f>
        <v>0</v>
      </c>
      <c r="F20" s="23">
        <f>SUM(F19:F19)</f>
        <v>0</v>
      </c>
      <c r="G20" s="23">
        <f>SUM(G19:G19)</f>
        <v>0</v>
      </c>
      <c r="H20" s="23">
        <f t="shared" si="0"/>
        <v>0</v>
      </c>
    </row>
    <row r="21" spans="1:8" ht="33.75" customHeight="1" x14ac:dyDescent="0.25">
      <c r="A21" s="24"/>
      <c r="B21" s="26"/>
      <c r="C21" s="27" t="s">
        <v>164</v>
      </c>
      <c r="D21" s="23">
        <v>0</v>
      </c>
      <c r="E21" s="23">
        <v>0</v>
      </c>
      <c r="F21" s="23">
        <v>0</v>
      </c>
      <c r="G21" s="23">
        <v>0</v>
      </c>
      <c r="H21" s="23">
        <f t="shared" si="0"/>
        <v>0</v>
      </c>
    </row>
    <row r="22" spans="1:8" ht="16.5" customHeight="1" x14ac:dyDescent="0.25">
      <c r="A22" s="24"/>
      <c r="B22" s="26"/>
      <c r="C22" s="25" t="s">
        <v>255</v>
      </c>
      <c r="D22" s="23">
        <f>SUM(D21:D21)</f>
        <v>0</v>
      </c>
      <c r="E22" s="23">
        <f>SUM(E21:E21)</f>
        <v>0</v>
      </c>
      <c r="F22" s="23">
        <f>SUM(F21:F21)</f>
        <v>0</v>
      </c>
      <c r="G22" s="23">
        <f>SUM(G21:G21)</f>
        <v>0</v>
      </c>
      <c r="H22" s="23">
        <f t="shared" si="0"/>
        <v>0</v>
      </c>
    </row>
    <row r="23" spans="1:8" ht="16.5" customHeight="1" x14ac:dyDescent="0.25">
      <c r="A23" s="24"/>
      <c r="B23" s="28"/>
      <c r="C23" s="29" t="s">
        <v>256</v>
      </c>
      <c r="D23" s="32">
        <f>D18+D20+D22</f>
        <v>0</v>
      </c>
      <c r="E23" s="32">
        <f>E18+E20+E22</f>
        <v>0</v>
      </c>
      <c r="F23" s="32">
        <f>F18+F20+F22</f>
        <v>0</v>
      </c>
      <c r="G23" s="32">
        <f>G18+G20+G22</f>
        <v>204.48</v>
      </c>
      <c r="H23" s="30">
        <f t="shared" si="0"/>
        <v>204.48</v>
      </c>
    </row>
    <row r="24" spans="1:8" ht="16.5" customHeight="1" x14ac:dyDescent="0.25">
      <c r="A24" s="24"/>
      <c r="B24" s="28"/>
      <c r="C24" s="21" t="s">
        <v>257</v>
      </c>
      <c r="D24" s="31"/>
      <c r="E24" s="31"/>
      <c r="F24" s="31"/>
      <c r="G24" s="31"/>
      <c r="H24" s="23">
        <v>97.837545599999999</v>
      </c>
    </row>
    <row r="25" spans="1:8" ht="16.5" customHeight="1" x14ac:dyDescent="0.25">
      <c r="A25" s="24"/>
      <c r="B25" s="28"/>
      <c r="C25" s="21" t="s">
        <v>258</v>
      </c>
      <c r="D25" s="31"/>
      <c r="E25" s="31"/>
      <c r="F25" s="31"/>
      <c r="G25" s="31"/>
      <c r="H25" s="23">
        <v>0</v>
      </c>
    </row>
    <row r="26" spans="1:8" ht="16.5" customHeight="1" x14ac:dyDescent="0.25">
      <c r="A26" s="24"/>
      <c r="B26" s="28"/>
      <c r="C26" s="21" t="s">
        <v>259</v>
      </c>
      <c r="D26" s="31"/>
      <c r="E26" s="31"/>
      <c r="F26" s="31"/>
      <c r="G26" s="31"/>
      <c r="H26" s="23">
        <v>0</v>
      </c>
    </row>
    <row r="27" spans="1:8" ht="16.5" customHeight="1" x14ac:dyDescent="0.25">
      <c r="A27" s="24"/>
      <c r="B27" s="28"/>
      <c r="C27" s="21" t="s">
        <v>260</v>
      </c>
      <c r="D27" s="31"/>
      <c r="E27" s="31"/>
      <c r="F27" s="31"/>
      <c r="G27" s="31"/>
      <c r="H27" s="23">
        <v>66.529612799999995</v>
      </c>
    </row>
    <row r="28" spans="1:8" ht="16.5" customHeight="1" x14ac:dyDescent="0.25">
      <c r="A28" s="24"/>
      <c r="B28" s="28"/>
      <c r="C28" s="21" t="s">
        <v>261</v>
      </c>
      <c r="D28" s="31"/>
      <c r="E28" s="31"/>
      <c r="F28" s="31"/>
      <c r="G28" s="31"/>
      <c r="H28" s="23">
        <v>40.112841600000003</v>
      </c>
    </row>
    <row r="29" spans="1:8" ht="16.5" customHeight="1" x14ac:dyDescent="0.25">
      <c r="A29" s="24"/>
      <c r="B29" s="28"/>
      <c r="C29" s="21" t="s">
        <v>262</v>
      </c>
      <c r="D29" s="31"/>
      <c r="E29" s="31"/>
      <c r="F29" s="31"/>
      <c r="G29" s="31"/>
      <c r="H29" s="23">
        <v>0</v>
      </c>
    </row>
    <row r="30" spans="1:8" ht="16.5" customHeight="1" x14ac:dyDescent="0.25">
      <c r="A30" s="24"/>
      <c r="B30" s="28"/>
      <c r="C30" s="21" t="s">
        <v>263</v>
      </c>
      <c r="D30" s="31"/>
      <c r="E30" s="31"/>
      <c r="F30" s="31"/>
      <c r="G30" s="31"/>
      <c r="H30" s="23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G11" sqref="G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248</v>
      </c>
      <c r="C3" s="313" t="s">
        <v>829</v>
      </c>
      <c r="D3" s="313"/>
      <c r="E3" s="313"/>
      <c r="F3" s="313"/>
      <c r="G3" s="313"/>
      <c r="H3" s="313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14" t="s">
        <v>146</v>
      </c>
      <c r="B6" s="314"/>
      <c r="C6" s="314"/>
      <c r="D6" s="314"/>
      <c r="E6" s="314"/>
      <c r="F6" s="314"/>
      <c r="G6" s="314"/>
      <c r="H6" s="314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249</v>
      </c>
      <c r="C8" s="315" t="s">
        <v>91</v>
      </c>
      <c r="D8" s="315"/>
      <c r="E8" s="315"/>
      <c r="F8" s="315"/>
      <c r="G8" s="315"/>
      <c r="H8" s="315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60</v>
      </c>
      <c r="B11" s="15"/>
      <c r="C11" s="15"/>
      <c r="D11" s="15"/>
      <c r="E11" s="15"/>
      <c r="F11" s="16" t="s">
        <v>250</v>
      </c>
      <c r="G11" s="33">
        <v>1</v>
      </c>
      <c r="H11" s="17" t="s">
        <v>267</v>
      </c>
    </row>
    <row r="12" spans="1:8" ht="15.75" customHeight="1" x14ac:dyDescent="0.25">
      <c r="A12" s="316" t="s">
        <v>61</v>
      </c>
      <c r="B12" s="317" t="s">
        <v>62</v>
      </c>
      <c r="C12" s="317" t="s">
        <v>63</v>
      </c>
      <c r="D12" s="318" t="s">
        <v>64</v>
      </c>
      <c r="E12" s="318"/>
      <c r="F12" s="318"/>
      <c r="G12" s="318"/>
      <c r="H12" s="318"/>
    </row>
    <row r="13" spans="1:8" ht="12.75" customHeight="1" x14ac:dyDescent="0.25">
      <c r="A13" s="316"/>
      <c r="B13" s="317"/>
      <c r="C13" s="317"/>
      <c r="D13" s="316" t="s">
        <v>252</v>
      </c>
      <c r="E13" s="316" t="s">
        <v>66</v>
      </c>
      <c r="F13" s="316" t="s">
        <v>9</v>
      </c>
      <c r="G13" s="316" t="s">
        <v>11</v>
      </c>
      <c r="H13" s="316" t="s">
        <v>253</v>
      </c>
    </row>
    <row r="14" spans="1:8" x14ac:dyDescent="0.25">
      <c r="A14" s="316"/>
      <c r="B14" s="317"/>
      <c r="C14" s="317"/>
      <c r="D14" s="316"/>
      <c r="E14" s="316"/>
      <c r="F14" s="316"/>
      <c r="G14" s="316"/>
      <c r="H14" s="316"/>
    </row>
    <row r="15" spans="1:8" ht="27" customHeight="1" x14ac:dyDescent="0.25">
      <c r="A15" s="316"/>
      <c r="B15" s="317"/>
      <c r="C15" s="317"/>
      <c r="D15" s="316"/>
      <c r="E15" s="316"/>
      <c r="F15" s="316"/>
      <c r="G15" s="316"/>
      <c r="H15" s="316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297</v>
      </c>
      <c r="C17" s="21" t="s">
        <v>298</v>
      </c>
      <c r="D17" s="23">
        <v>0</v>
      </c>
      <c r="E17" s="23">
        <v>0</v>
      </c>
      <c r="F17" s="23">
        <v>0</v>
      </c>
      <c r="G17" s="23">
        <f>32.676372107933*G11</f>
        <v>32.676372107932998</v>
      </c>
      <c r="H17" s="23">
        <f t="shared" ref="H17:H23" si="0">SUM(D17:G17)</f>
        <v>32.676372107932998</v>
      </c>
    </row>
    <row r="18" spans="1:8" ht="16.5" customHeight="1" x14ac:dyDescent="0.25">
      <c r="A18" s="24"/>
      <c r="B18" s="25"/>
      <c r="C18" s="25" t="s">
        <v>255</v>
      </c>
      <c r="D18" s="23">
        <f>SUM(D17:D17)</f>
        <v>0</v>
      </c>
      <c r="E18" s="23">
        <f>SUM(E17:E17)</f>
        <v>0</v>
      </c>
      <c r="F18" s="23">
        <f>SUM(F17:F17)</f>
        <v>0</v>
      </c>
      <c r="G18" s="23">
        <f>SUM(G17:G17)</f>
        <v>32.676372107932998</v>
      </c>
      <c r="H18" s="23">
        <f t="shared" si="0"/>
        <v>32.676372107932998</v>
      </c>
    </row>
    <row r="19" spans="1:8" ht="16.5" customHeight="1" x14ac:dyDescent="0.25">
      <c r="A19" s="24"/>
      <c r="B19" s="26"/>
      <c r="C19" s="27" t="s">
        <v>127</v>
      </c>
      <c r="D19" s="23">
        <v>0</v>
      </c>
      <c r="E19" s="23">
        <v>0</v>
      </c>
      <c r="F19" s="23">
        <v>0</v>
      </c>
      <c r="G19" s="23">
        <v>0</v>
      </c>
      <c r="H19" s="23">
        <f t="shared" si="0"/>
        <v>0</v>
      </c>
    </row>
    <row r="20" spans="1:8" ht="16.5" customHeight="1" x14ac:dyDescent="0.25">
      <c r="A20" s="24"/>
      <c r="B20" s="26"/>
      <c r="C20" s="25" t="s">
        <v>255</v>
      </c>
      <c r="D20" s="23">
        <f>SUM(D19:D19)</f>
        <v>0</v>
      </c>
      <c r="E20" s="23">
        <f>SUM(E19:E19)</f>
        <v>0</v>
      </c>
      <c r="F20" s="23">
        <f>SUM(F19:F19)</f>
        <v>0</v>
      </c>
      <c r="G20" s="23">
        <f>SUM(G19:G19)</f>
        <v>0</v>
      </c>
      <c r="H20" s="23">
        <f t="shared" si="0"/>
        <v>0</v>
      </c>
    </row>
    <row r="21" spans="1:8" ht="33.75" customHeight="1" x14ac:dyDescent="0.25">
      <c r="A21" s="24"/>
      <c r="B21" s="26"/>
      <c r="C21" s="27" t="s">
        <v>164</v>
      </c>
      <c r="D21" s="23">
        <v>0</v>
      </c>
      <c r="E21" s="23">
        <v>0</v>
      </c>
      <c r="F21" s="23">
        <v>0</v>
      </c>
      <c r="G21" s="23">
        <v>0</v>
      </c>
      <c r="H21" s="23">
        <f t="shared" si="0"/>
        <v>0</v>
      </c>
    </row>
    <row r="22" spans="1:8" ht="16.5" customHeight="1" x14ac:dyDescent="0.25">
      <c r="A22" s="24"/>
      <c r="B22" s="26"/>
      <c r="C22" s="25" t="s">
        <v>255</v>
      </c>
      <c r="D22" s="23">
        <f>SUM(D21:D21)</f>
        <v>0</v>
      </c>
      <c r="E22" s="23">
        <f>SUM(E21:E21)</f>
        <v>0</v>
      </c>
      <c r="F22" s="23">
        <f>SUM(F21:F21)</f>
        <v>0</v>
      </c>
      <c r="G22" s="23">
        <f>SUM(G21:G21)</f>
        <v>0</v>
      </c>
      <c r="H22" s="23">
        <f t="shared" si="0"/>
        <v>0</v>
      </c>
    </row>
    <row r="23" spans="1:8" ht="16.5" customHeight="1" x14ac:dyDescent="0.25">
      <c r="A23" s="24"/>
      <c r="B23" s="28"/>
      <c r="C23" s="29" t="s">
        <v>256</v>
      </c>
      <c r="D23" s="32">
        <f>D18+D20+D22</f>
        <v>0</v>
      </c>
      <c r="E23" s="32">
        <f>E18+E20+E22</f>
        <v>0</v>
      </c>
      <c r="F23" s="32">
        <f>F18+F20+F22</f>
        <v>0</v>
      </c>
      <c r="G23" s="32">
        <f>G18+G20+G22</f>
        <v>32.676372107932998</v>
      </c>
      <c r="H23" s="30">
        <f t="shared" si="0"/>
        <v>32.676372107932998</v>
      </c>
    </row>
    <row r="24" spans="1:8" ht="16.5" customHeight="1" x14ac:dyDescent="0.25">
      <c r="A24" s="24"/>
      <c r="B24" s="28"/>
      <c r="C24" s="21" t="s">
        <v>257</v>
      </c>
      <c r="D24" s="31"/>
      <c r="E24" s="31"/>
      <c r="F24" s="31"/>
      <c r="G24" s="31"/>
      <c r="H24" s="23">
        <v>15.634663762482999</v>
      </c>
    </row>
    <row r="25" spans="1:8" ht="16.5" customHeight="1" x14ac:dyDescent="0.25">
      <c r="A25" s="24"/>
      <c r="B25" s="28"/>
      <c r="C25" s="21" t="s">
        <v>258</v>
      </c>
      <c r="D25" s="31"/>
      <c r="E25" s="31"/>
      <c r="F25" s="31"/>
      <c r="G25" s="31"/>
      <c r="H25" s="23">
        <v>0</v>
      </c>
    </row>
    <row r="26" spans="1:8" ht="16.5" customHeight="1" x14ac:dyDescent="0.25">
      <c r="A26" s="24"/>
      <c r="B26" s="28"/>
      <c r="C26" s="21" t="s">
        <v>259</v>
      </c>
      <c r="D26" s="31"/>
      <c r="E26" s="31"/>
      <c r="F26" s="31"/>
      <c r="G26" s="31"/>
      <c r="H26" s="23">
        <v>0</v>
      </c>
    </row>
    <row r="27" spans="1:8" ht="16.5" customHeight="1" x14ac:dyDescent="0.25">
      <c r="A27" s="24"/>
      <c r="B27" s="28"/>
      <c r="C27" s="21" t="s">
        <v>260</v>
      </c>
      <c r="D27" s="31"/>
      <c r="E27" s="31"/>
      <c r="F27" s="31"/>
      <c r="G27" s="31"/>
      <c r="H27" s="23">
        <v>10.631584429037</v>
      </c>
    </row>
    <row r="28" spans="1:8" ht="16.5" customHeight="1" x14ac:dyDescent="0.25">
      <c r="A28" s="24"/>
      <c r="B28" s="28"/>
      <c r="C28" s="21" t="s">
        <v>261</v>
      </c>
      <c r="D28" s="31"/>
      <c r="E28" s="31"/>
      <c r="F28" s="31"/>
      <c r="G28" s="31"/>
      <c r="H28" s="23">
        <v>6.4101239164132</v>
      </c>
    </row>
    <row r="29" spans="1:8" ht="16.5" customHeight="1" x14ac:dyDescent="0.25">
      <c r="A29" s="24"/>
      <c r="B29" s="28"/>
      <c r="C29" s="21" t="s">
        <v>262</v>
      </c>
      <c r="D29" s="31"/>
      <c r="E29" s="31"/>
      <c r="F29" s="31"/>
      <c r="G29" s="31"/>
      <c r="H29" s="23">
        <v>0</v>
      </c>
    </row>
    <row r="30" spans="1:8" ht="16.5" customHeight="1" x14ac:dyDescent="0.25">
      <c r="A30" s="24"/>
      <c r="B30" s="28"/>
      <c r="C30" s="21" t="s">
        <v>263</v>
      </c>
      <c r="D30" s="31"/>
      <c r="E30" s="31"/>
      <c r="F30" s="31"/>
      <c r="G30" s="31"/>
      <c r="H30" s="23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G11" sqref="G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248</v>
      </c>
      <c r="C3" s="313" t="s">
        <v>829</v>
      </c>
      <c r="D3" s="313"/>
      <c r="E3" s="313"/>
      <c r="F3" s="313"/>
      <c r="G3" s="313"/>
      <c r="H3" s="313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14" t="s">
        <v>198</v>
      </c>
      <c r="B6" s="314"/>
      <c r="C6" s="314"/>
      <c r="D6" s="314"/>
      <c r="E6" s="314"/>
      <c r="F6" s="314"/>
      <c r="G6" s="314"/>
      <c r="H6" s="314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249</v>
      </c>
      <c r="C8" s="315" t="s">
        <v>74</v>
      </c>
      <c r="D8" s="315"/>
      <c r="E8" s="315"/>
      <c r="F8" s="315"/>
      <c r="G8" s="315"/>
      <c r="H8" s="315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60</v>
      </c>
      <c r="B11" s="15"/>
      <c r="C11" s="15"/>
      <c r="D11" s="15"/>
      <c r="E11" s="15"/>
      <c r="F11" s="16" t="s">
        <v>250</v>
      </c>
      <c r="G11" s="33">
        <v>2</v>
      </c>
      <c r="H11" s="17" t="s">
        <v>251</v>
      </c>
    </row>
    <row r="12" spans="1:8" ht="15.75" customHeight="1" x14ac:dyDescent="0.25">
      <c r="A12" s="316" t="s">
        <v>61</v>
      </c>
      <c r="B12" s="317" t="s">
        <v>62</v>
      </c>
      <c r="C12" s="317" t="s">
        <v>63</v>
      </c>
      <c r="D12" s="318" t="s">
        <v>64</v>
      </c>
      <c r="E12" s="318"/>
      <c r="F12" s="318"/>
      <c r="G12" s="318"/>
      <c r="H12" s="318"/>
    </row>
    <row r="13" spans="1:8" ht="12.75" customHeight="1" x14ac:dyDescent="0.25">
      <c r="A13" s="316"/>
      <c r="B13" s="317"/>
      <c r="C13" s="317"/>
      <c r="D13" s="316" t="s">
        <v>252</v>
      </c>
      <c r="E13" s="316" t="s">
        <v>66</v>
      </c>
      <c r="F13" s="316" t="s">
        <v>9</v>
      </c>
      <c r="G13" s="316" t="s">
        <v>11</v>
      </c>
      <c r="H13" s="316" t="s">
        <v>253</v>
      </c>
    </row>
    <row r="14" spans="1:8" x14ac:dyDescent="0.25">
      <c r="A14" s="316"/>
      <c r="B14" s="317"/>
      <c r="C14" s="317"/>
      <c r="D14" s="316"/>
      <c r="E14" s="316"/>
      <c r="F14" s="316"/>
      <c r="G14" s="316"/>
      <c r="H14" s="316"/>
    </row>
    <row r="15" spans="1:8" ht="27" customHeight="1" x14ac:dyDescent="0.25">
      <c r="A15" s="316"/>
      <c r="B15" s="317"/>
      <c r="C15" s="317"/>
      <c r="D15" s="316"/>
      <c r="E15" s="316"/>
      <c r="F15" s="316"/>
      <c r="G15" s="316"/>
      <c r="H15" s="316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299</v>
      </c>
      <c r="C17" s="21" t="s">
        <v>300</v>
      </c>
      <c r="D17" s="23">
        <v>0</v>
      </c>
      <c r="E17" s="23">
        <v>0</v>
      </c>
      <c r="F17" s="23">
        <v>0</v>
      </c>
      <c r="G17" s="23">
        <f>3933.94*G11</f>
        <v>7867.88</v>
      </c>
      <c r="H17" s="23">
        <f t="shared" ref="H17:H23" si="0">SUM(D17:G17)</f>
        <v>7867.88</v>
      </c>
    </row>
    <row r="18" spans="1:8" ht="16.5" customHeight="1" x14ac:dyDescent="0.25">
      <c r="A18" s="24"/>
      <c r="B18" s="25"/>
      <c r="C18" s="25" t="s">
        <v>255</v>
      </c>
      <c r="D18" s="23">
        <f>SUM(D17:D17)</f>
        <v>0</v>
      </c>
      <c r="E18" s="23">
        <f>SUM(E17:E17)</f>
        <v>0</v>
      </c>
      <c r="F18" s="23">
        <f>SUM(F17:F17)</f>
        <v>0</v>
      </c>
      <c r="G18" s="23">
        <f>SUM(G17:G17)</f>
        <v>7867.88</v>
      </c>
      <c r="H18" s="23">
        <f t="shared" si="0"/>
        <v>7867.88</v>
      </c>
    </row>
    <row r="19" spans="1:8" ht="16.5" customHeight="1" x14ac:dyDescent="0.25">
      <c r="A19" s="24"/>
      <c r="B19" s="26"/>
      <c r="C19" s="27" t="s">
        <v>127</v>
      </c>
      <c r="D19" s="23">
        <v>0</v>
      </c>
      <c r="E19" s="23">
        <v>0</v>
      </c>
      <c r="F19" s="23">
        <v>0</v>
      </c>
      <c r="G19" s="23">
        <v>0</v>
      </c>
      <c r="H19" s="23">
        <f t="shared" si="0"/>
        <v>0</v>
      </c>
    </row>
    <row r="20" spans="1:8" ht="16.5" customHeight="1" x14ac:dyDescent="0.25">
      <c r="A20" s="24"/>
      <c r="B20" s="26"/>
      <c r="C20" s="25" t="s">
        <v>255</v>
      </c>
      <c r="D20" s="23">
        <f>SUM(D19:D19)</f>
        <v>0</v>
      </c>
      <c r="E20" s="23">
        <f>SUM(E19:E19)</f>
        <v>0</v>
      </c>
      <c r="F20" s="23">
        <f>SUM(F19:F19)</f>
        <v>0</v>
      </c>
      <c r="G20" s="23">
        <f>SUM(G19:G19)</f>
        <v>0</v>
      </c>
      <c r="H20" s="23">
        <f t="shared" si="0"/>
        <v>0</v>
      </c>
    </row>
    <row r="21" spans="1:8" ht="33.75" customHeight="1" x14ac:dyDescent="0.25">
      <c r="A21" s="24"/>
      <c r="B21" s="26"/>
      <c r="C21" s="27" t="s">
        <v>164</v>
      </c>
      <c r="D21" s="23">
        <v>0</v>
      </c>
      <c r="E21" s="23">
        <v>0</v>
      </c>
      <c r="F21" s="23">
        <v>0</v>
      </c>
      <c r="G21" s="23">
        <v>0</v>
      </c>
      <c r="H21" s="23">
        <f t="shared" si="0"/>
        <v>0</v>
      </c>
    </row>
    <row r="22" spans="1:8" ht="16.5" customHeight="1" x14ac:dyDescent="0.25">
      <c r="A22" s="24"/>
      <c r="B22" s="26"/>
      <c r="C22" s="25" t="s">
        <v>255</v>
      </c>
      <c r="D22" s="23">
        <f>SUM(D21:D21)</f>
        <v>0</v>
      </c>
      <c r="E22" s="23">
        <f>SUM(E21:E21)</f>
        <v>0</v>
      </c>
      <c r="F22" s="23">
        <f>SUM(F21:F21)</f>
        <v>0</v>
      </c>
      <c r="G22" s="23">
        <f>SUM(G21:G21)</f>
        <v>0</v>
      </c>
      <c r="H22" s="23">
        <f t="shared" si="0"/>
        <v>0</v>
      </c>
    </row>
    <row r="23" spans="1:8" ht="16.5" customHeight="1" x14ac:dyDescent="0.25">
      <c r="A23" s="24"/>
      <c r="B23" s="28"/>
      <c r="C23" s="29" t="s">
        <v>256</v>
      </c>
      <c r="D23" s="32">
        <f>D18+D20+D22</f>
        <v>0</v>
      </c>
      <c r="E23" s="32">
        <f>E18+E20+E22</f>
        <v>0</v>
      </c>
      <c r="F23" s="32">
        <f>F18+F20+F22</f>
        <v>0</v>
      </c>
      <c r="G23" s="32">
        <f>G18+G20+G22</f>
        <v>7867.88</v>
      </c>
      <c r="H23" s="30">
        <f t="shared" si="0"/>
        <v>7867.88</v>
      </c>
    </row>
    <row r="24" spans="1:8" ht="16.5" customHeight="1" x14ac:dyDescent="0.25">
      <c r="A24" s="24"/>
      <c r="B24" s="28"/>
      <c r="C24" s="21" t="s">
        <v>257</v>
      </c>
      <c r="D24" s="31"/>
      <c r="E24" s="31"/>
      <c r="F24" s="31"/>
      <c r="G24" s="31"/>
      <c r="H24" s="23">
        <v>0</v>
      </c>
    </row>
    <row r="25" spans="1:8" ht="16.5" customHeight="1" x14ac:dyDescent="0.25">
      <c r="A25" s="24"/>
      <c r="B25" s="28"/>
      <c r="C25" s="21" t="s">
        <v>258</v>
      </c>
      <c r="D25" s="31"/>
      <c r="E25" s="31"/>
      <c r="F25" s="31"/>
      <c r="G25" s="31"/>
      <c r="H25" s="23">
        <v>0</v>
      </c>
    </row>
    <row r="26" spans="1:8" ht="16.5" customHeight="1" x14ac:dyDescent="0.25">
      <c r="A26" s="24"/>
      <c r="B26" s="28"/>
      <c r="C26" s="21" t="s">
        <v>259</v>
      </c>
      <c r="D26" s="31"/>
      <c r="E26" s="31"/>
      <c r="F26" s="31"/>
      <c r="G26" s="31"/>
      <c r="H26" s="23">
        <v>0</v>
      </c>
    </row>
    <row r="27" spans="1:8" ht="16.5" customHeight="1" x14ac:dyDescent="0.25">
      <c r="A27" s="24"/>
      <c r="B27" s="28"/>
      <c r="C27" s="21" t="s">
        <v>260</v>
      </c>
      <c r="D27" s="31"/>
      <c r="E27" s="31"/>
      <c r="F27" s="31"/>
      <c r="G27" s="31"/>
      <c r="H27" s="23">
        <v>0</v>
      </c>
    </row>
    <row r="28" spans="1:8" ht="16.5" customHeight="1" x14ac:dyDescent="0.25">
      <c r="A28" s="24"/>
      <c r="B28" s="28"/>
      <c r="C28" s="21" t="s">
        <v>261</v>
      </c>
      <c r="D28" s="31"/>
      <c r="E28" s="31"/>
      <c r="F28" s="31"/>
      <c r="G28" s="31"/>
      <c r="H28" s="23">
        <v>0</v>
      </c>
    </row>
    <row r="29" spans="1:8" ht="16.5" customHeight="1" x14ac:dyDescent="0.25">
      <c r="A29" s="24"/>
      <c r="B29" s="28"/>
      <c r="C29" s="21" t="s">
        <v>262</v>
      </c>
      <c r="D29" s="31"/>
      <c r="E29" s="31"/>
      <c r="F29" s="31"/>
      <c r="G29" s="31"/>
      <c r="H29" s="23">
        <v>0</v>
      </c>
    </row>
    <row r="30" spans="1:8" ht="16.5" customHeight="1" x14ac:dyDescent="0.25">
      <c r="A30" s="24"/>
      <c r="B30" s="28"/>
      <c r="C30" s="21" t="s">
        <v>263</v>
      </c>
      <c r="D30" s="31"/>
      <c r="E30" s="31"/>
      <c r="F30" s="31"/>
      <c r="G30" s="31"/>
      <c r="H30" s="23">
        <v>7867.88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G11" sqref="G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248</v>
      </c>
      <c r="C3" s="313" t="s">
        <v>829</v>
      </c>
      <c r="D3" s="313"/>
      <c r="E3" s="313"/>
      <c r="F3" s="313"/>
      <c r="G3" s="313"/>
      <c r="H3" s="313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14" t="s">
        <v>200</v>
      </c>
      <c r="B6" s="314"/>
      <c r="C6" s="314"/>
      <c r="D6" s="314"/>
      <c r="E6" s="314"/>
      <c r="F6" s="314"/>
      <c r="G6" s="314"/>
      <c r="H6" s="314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249</v>
      </c>
      <c r="C8" s="315" t="s">
        <v>769</v>
      </c>
      <c r="D8" s="315"/>
      <c r="E8" s="315"/>
      <c r="F8" s="315"/>
      <c r="G8" s="315"/>
      <c r="H8" s="315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60</v>
      </c>
      <c r="B11" s="15"/>
      <c r="C11" s="15"/>
      <c r="D11" s="15"/>
      <c r="E11" s="15"/>
      <c r="F11" s="16" t="s">
        <v>250</v>
      </c>
      <c r="G11" s="33">
        <v>3</v>
      </c>
      <c r="H11" s="17" t="s">
        <v>251</v>
      </c>
    </row>
    <row r="12" spans="1:8" ht="15.75" customHeight="1" x14ac:dyDescent="0.25">
      <c r="A12" s="316" t="s">
        <v>61</v>
      </c>
      <c r="B12" s="317" t="s">
        <v>62</v>
      </c>
      <c r="C12" s="317" t="s">
        <v>63</v>
      </c>
      <c r="D12" s="318" t="s">
        <v>64</v>
      </c>
      <c r="E12" s="318"/>
      <c r="F12" s="318"/>
      <c r="G12" s="318"/>
      <c r="H12" s="318"/>
    </row>
    <row r="13" spans="1:8" ht="12.75" customHeight="1" x14ac:dyDescent="0.25">
      <c r="A13" s="316"/>
      <c r="B13" s="317"/>
      <c r="C13" s="317"/>
      <c r="D13" s="316" t="s">
        <v>252</v>
      </c>
      <c r="E13" s="316" t="s">
        <v>66</v>
      </c>
      <c r="F13" s="316" t="s">
        <v>9</v>
      </c>
      <c r="G13" s="316" t="s">
        <v>11</v>
      </c>
      <c r="H13" s="316" t="s">
        <v>253</v>
      </c>
    </row>
    <row r="14" spans="1:8" x14ac:dyDescent="0.25">
      <c r="A14" s="316"/>
      <c r="B14" s="317"/>
      <c r="C14" s="317"/>
      <c r="D14" s="316"/>
      <c r="E14" s="316"/>
      <c r="F14" s="316"/>
      <c r="G14" s="316"/>
      <c r="H14" s="316"/>
    </row>
    <row r="15" spans="1:8" ht="27" customHeight="1" x14ac:dyDescent="0.25">
      <c r="A15" s="316"/>
      <c r="B15" s="317"/>
      <c r="C15" s="317"/>
      <c r="D15" s="316"/>
      <c r="E15" s="316"/>
      <c r="F15" s="316"/>
      <c r="G15" s="316"/>
      <c r="H15" s="316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301</v>
      </c>
      <c r="C17" s="21" t="s">
        <v>778</v>
      </c>
      <c r="D17" s="23">
        <v>0</v>
      </c>
      <c r="E17" s="23">
        <v>0</v>
      </c>
      <c r="F17" s="23">
        <v>0</v>
      </c>
      <c r="G17" s="23">
        <f>62.86*G11</f>
        <v>188.57999999999998</v>
      </c>
      <c r="H17" s="23">
        <f t="shared" ref="H17:H23" si="0">SUM(D17:G17)</f>
        <v>188.57999999999998</v>
      </c>
    </row>
    <row r="18" spans="1:8" ht="16.5" customHeight="1" x14ac:dyDescent="0.25">
      <c r="A18" s="24"/>
      <c r="B18" s="25"/>
      <c r="C18" s="25" t="s">
        <v>255</v>
      </c>
      <c r="D18" s="23">
        <f>SUM(D17:D17)</f>
        <v>0</v>
      </c>
      <c r="E18" s="23">
        <f>SUM(E17:E17)</f>
        <v>0</v>
      </c>
      <c r="F18" s="23">
        <f>SUM(F17:F17)</f>
        <v>0</v>
      </c>
      <c r="G18" s="23">
        <f>SUM(G17:G17)</f>
        <v>188.57999999999998</v>
      </c>
      <c r="H18" s="23">
        <f t="shared" si="0"/>
        <v>188.57999999999998</v>
      </c>
    </row>
    <row r="19" spans="1:8" ht="16.5" customHeight="1" x14ac:dyDescent="0.25">
      <c r="A19" s="24"/>
      <c r="B19" s="26"/>
      <c r="C19" s="27" t="s">
        <v>127</v>
      </c>
      <c r="D19" s="23">
        <v>0</v>
      </c>
      <c r="E19" s="23">
        <v>0</v>
      </c>
      <c r="F19" s="23">
        <v>0</v>
      </c>
      <c r="G19" s="23">
        <v>0</v>
      </c>
      <c r="H19" s="23">
        <f t="shared" si="0"/>
        <v>0</v>
      </c>
    </row>
    <row r="20" spans="1:8" ht="16.5" customHeight="1" x14ac:dyDescent="0.25">
      <c r="A20" s="24"/>
      <c r="B20" s="26"/>
      <c r="C20" s="25" t="s">
        <v>255</v>
      </c>
      <c r="D20" s="23">
        <f>SUM(D19:D19)</f>
        <v>0</v>
      </c>
      <c r="E20" s="23">
        <f>SUM(E19:E19)</f>
        <v>0</v>
      </c>
      <c r="F20" s="23">
        <f>SUM(F19:F19)</f>
        <v>0</v>
      </c>
      <c r="G20" s="23">
        <f>SUM(G19:G19)</f>
        <v>0</v>
      </c>
      <c r="H20" s="23">
        <f t="shared" si="0"/>
        <v>0</v>
      </c>
    </row>
    <row r="21" spans="1:8" ht="33.75" customHeight="1" x14ac:dyDescent="0.25">
      <c r="A21" s="24"/>
      <c r="B21" s="26"/>
      <c r="C21" s="27" t="s">
        <v>164</v>
      </c>
      <c r="D21" s="23">
        <v>0</v>
      </c>
      <c r="E21" s="23">
        <v>0</v>
      </c>
      <c r="F21" s="23">
        <v>0</v>
      </c>
      <c r="G21" s="23">
        <v>0</v>
      </c>
      <c r="H21" s="23">
        <f t="shared" si="0"/>
        <v>0</v>
      </c>
    </row>
    <row r="22" spans="1:8" ht="16.5" customHeight="1" x14ac:dyDescent="0.25">
      <c r="A22" s="24"/>
      <c r="B22" s="26"/>
      <c r="C22" s="25" t="s">
        <v>255</v>
      </c>
      <c r="D22" s="23">
        <f>SUM(D21:D21)</f>
        <v>0</v>
      </c>
      <c r="E22" s="23">
        <f>SUM(E21:E21)</f>
        <v>0</v>
      </c>
      <c r="F22" s="23">
        <f>SUM(F21:F21)</f>
        <v>0</v>
      </c>
      <c r="G22" s="23">
        <f>SUM(G21:G21)</f>
        <v>0</v>
      </c>
      <c r="H22" s="23">
        <f t="shared" si="0"/>
        <v>0</v>
      </c>
    </row>
    <row r="23" spans="1:8" ht="16.5" customHeight="1" x14ac:dyDescent="0.25">
      <c r="A23" s="24"/>
      <c r="B23" s="28"/>
      <c r="C23" s="29" t="s">
        <v>256</v>
      </c>
      <c r="D23" s="32">
        <f>D18+D20+D22</f>
        <v>0</v>
      </c>
      <c r="E23" s="32">
        <f>E18+E20+E22</f>
        <v>0</v>
      </c>
      <c r="F23" s="32">
        <f>F18+F20+F22</f>
        <v>0</v>
      </c>
      <c r="G23" s="32">
        <f>G18+G20+G22</f>
        <v>188.57999999999998</v>
      </c>
      <c r="H23" s="30">
        <f t="shared" si="0"/>
        <v>188.57999999999998</v>
      </c>
    </row>
    <row r="24" spans="1:8" ht="16.5" customHeight="1" x14ac:dyDescent="0.25">
      <c r="A24" s="24"/>
      <c r="B24" s="28"/>
      <c r="C24" s="21" t="s">
        <v>257</v>
      </c>
      <c r="D24" s="31"/>
      <c r="E24" s="31"/>
      <c r="F24" s="31"/>
      <c r="G24" s="31"/>
      <c r="H24" s="23">
        <v>0</v>
      </c>
    </row>
    <row r="25" spans="1:8" ht="16.5" customHeight="1" x14ac:dyDescent="0.25">
      <c r="A25" s="24"/>
      <c r="B25" s="28"/>
      <c r="C25" s="21" t="s">
        <v>258</v>
      </c>
      <c r="D25" s="31"/>
      <c r="E25" s="31"/>
      <c r="F25" s="31"/>
      <c r="G25" s="31"/>
      <c r="H25" s="23">
        <v>0</v>
      </c>
    </row>
    <row r="26" spans="1:8" ht="16.5" customHeight="1" x14ac:dyDescent="0.25">
      <c r="A26" s="24"/>
      <c r="B26" s="28"/>
      <c r="C26" s="21" t="s">
        <v>259</v>
      </c>
      <c r="D26" s="31"/>
      <c r="E26" s="31"/>
      <c r="F26" s="31"/>
      <c r="G26" s="31"/>
      <c r="H26" s="23">
        <v>0</v>
      </c>
    </row>
    <row r="27" spans="1:8" ht="16.5" customHeight="1" x14ac:dyDescent="0.25">
      <c r="A27" s="24"/>
      <c r="B27" s="28"/>
      <c r="C27" s="21" t="s">
        <v>260</v>
      </c>
      <c r="D27" s="31"/>
      <c r="E27" s="31"/>
      <c r="F27" s="31"/>
      <c r="G27" s="31"/>
      <c r="H27" s="23">
        <v>0</v>
      </c>
    </row>
    <row r="28" spans="1:8" ht="16.5" customHeight="1" x14ac:dyDescent="0.25">
      <c r="A28" s="24"/>
      <c r="B28" s="28"/>
      <c r="C28" s="21" t="s">
        <v>261</v>
      </c>
      <c r="D28" s="31"/>
      <c r="E28" s="31"/>
      <c r="F28" s="31"/>
      <c r="G28" s="31"/>
      <c r="H28" s="23">
        <v>0</v>
      </c>
    </row>
    <row r="29" spans="1:8" ht="16.5" customHeight="1" x14ac:dyDescent="0.25">
      <c r="A29" s="24"/>
      <c r="B29" s="28"/>
      <c r="C29" s="21" t="s">
        <v>262</v>
      </c>
      <c r="D29" s="31"/>
      <c r="E29" s="31"/>
      <c r="F29" s="31"/>
      <c r="G29" s="31"/>
      <c r="H29" s="23">
        <v>0</v>
      </c>
    </row>
    <row r="30" spans="1:8" ht="16.5" customHeight="1" x14ac:dyDescent="0.25">
      <c r="A30" s="24"/>
      <c r="B30" s="28"/>
      <c r="C30" s="21" t="s">
        <v>263</v>
      </c>
      <c r="D30" s="31"/>
      <c r="E30" s="31"/>
      <c r="F30" s="31"/>
      <c r="G30" s="31"/>
      <c r="H30" s="23">
        <v>188.58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G11" sqref="G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248</v>
      </c>
      <c r="C3" s="313" t="s">
        <v>829</v>
      </c>
      <c r="D3" s="313"/>
      <c r="E3" s="313"/>
      <c r="F3" s="313"/>
      <c r="G3" s="313"/>
      <c r="H3" s="313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14" t="s">
        <v>201</v>
      </c>
      <c r="B6" s="314"/>
      <c r="C6" s="314"/>
      <c r="D6" s="314"/>
      <c r="E6" s="314"/>
      <c r="F6" s="314"/>
      <c r="G6" s="314"/>
      <c r="H6" s="314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249</v>
      </c>
      <c r="C8" s="315" t="s">
        <v>769</v>
      </c>
      <c r="D8" s="315"/>
      <c r="E8" s="315"/>
      <c r="F8" s="315"/>
      <c r="G8" s="315"/>
      <c r="H8" s="315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60</v>
      </c>
      <c r="B11" s="15"/>
      <c r="C11" s="15"/>
      <c r="D11" s="15"/>
      <c r="E11" s="15"/>
      <c r="F11" s="16" t="s">
        <v>250</v>
      </c>
      <c r="G11" s="33">
        <v>3</v>
      </c>
      <c r="H11" s="17" t="s">
        <v>251</v>
      </c>
    </row>
    <row r="12" spans="1:8" ht="15.75" customHeight="1" x14ac:dyDescent="0.25">
      <c r="A12" s="316" t="s">
        <v>61</v>
      </c>
      <c r="B12" s="317" t="s">
        <v>62</v>
      </c>
      <c r="C12" s="317" t="s">
        <v>63</v>
      </c>
      <c r="D12" s="318" t="s">
        <v>64</v>
      </c>
      <c r="E12" s="318"/>
      <c r="F12" s="318"/>
      <c r="G12" s="318"/>
      <c r="H12" s="318"/>
    </row>
    <row r="13" spans="1:8" ht="12.75" customHeight="1" x14ac:dyDescent="0.25">
      <c r="A13" s="316"/>
      <c r="B13" s="317"/>
      <c r="C13" s="317"/>
      <c r="D13" s="316" t="s">
        <v>252</v>
      </c>
      <c r="E13" s="316" t="s">
        <v>66</v>
      </c>
      <c r="F13" s="316" t="s">
        <v>9</v>
      </c>
      <c r="G13" s="316" t="s">
        <v>11</v>
      </c>
      <c r="H13" s="316" t="s">
        <v>253</v>
      </c>
    </row>
    <row r="14" spans="1:8" x14ac:dyDescent="0.25">
      <c r="A14" s="316"/>
      <c r="B14" s="317"/>
      <c r="C14" s="317"/>
      <c r="D14" s="316"/>
      <c r="E14" s="316"/>
      <c r="F14" s="316"/>
      <c r="G14" s="316"/>
      <c r="H14" s="316"/>
    </row>
    <row r="15" spans="1:8" ht="27" customHeight="1" x14ac:dyDescent="0.25">
      <c r="A15" s="316"/>
      <c r="B15" s="317"/>
      <c r="C15" s="317"/>
      <c r="D15" s="316"/>
      <c r="E15" s="316"/>
      <c r="F15" s="316"/>
      <c r="G15" s="316"/>
      <c r="H15" s="316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302</v>
      </c>
      <c r="C17" s="21" t="s">
        <v>778</v>
      </c>
      <c r="D17" s="23">
        <v>0</v>
      </c>
      <c r="E17" s="23">
        <v>0</v>
      </c>
      <c r="F17" s="23">
        <v>0</v>
      </c>
      <c r="G17" s="23">
        <f>62.86*G11</f>
        <v>188.57999999999998</v>
      </c>
      <c r="H17" s="23">
        <f t="shared" ref="H17:H23" si="0">SUM(D17:G17)</f>
        <v>188.57999999999998</v>
      </c>
    </row>
    <row r="18" spans="1:8" ht="16.5" customHeight="1" x14ac:dyDescent="0.25">
      <c r="A18" s="24"/>
      <c r="B18" s="25"/>
      <c r="C18" s="25" t="s">
        <v>255</v>
      </c>
      <c r="D18" s="23">
        <f>SUM(D17:D17)</f>
        <v>0</v>
      </c>
      <c r="E18" s="23">
        <f>SUM(E17:E17)</f>
        <v>0</v>
      </c>
      <c r="F18" s="23">
        <f>SUM(F17:F17)</f>
        <v>0</v>
      </c>
      <c r="G18" s="23">
        <f>SUM(G17:G17)</f>
        <v>188.57999999999998</v>
      </c>
      <c r="H18" s="23">
        <f t="shared" si="0"/>
        <v>188.57999999999998</v>
      </c>
    </row>
    <row r="19" spans="1:8" ht="16.5" customHeight="1" x14ac:dyDescent="0.25">
      <c r="A19" s="24"/>
      <c r="B19" s="26"/>
      <c r="C19" s="27" t="s">
        <v>127</v>
      </c>
      <c r="D19" s="23">
        <v>0</v>
      </c>
      <c r="E19" s="23">
        <v>0</v>
      </c>
      <c r="F19" s="23">
        <v>0</v>
      </c>
      <c r="G19" s="23">
        <v>0</v>
      </c>
      <c r="H19" s="23">
        <f t="shared" si="0"/>
        <v>0</v>
      </c>
    </row>
    <row r="20" spans="1:8" ht="16.5" customHeight="1" x14ac:dyDescent="0.25">
      <c r="A20" s="24"/>
      <c r="B20" s="26"/>
      <c r="C20" s="25" t="s">
        <v>255</v>
      </c>
      <c r="D20" s="23">
        <f>SUM(D19:D19)</f>
        <v>0</v>
      </c>
      <c r="E20" s="23">
        <f>SUM(E19:E19)</f>
        <v>0</v>
      </c>
      <c r="F20" s="23">
        <f>SUM(F19:F19)</f>
        <v>0</v>
      </c>
      <c r="G20" s="23">
        <f>SUM(G19:G19)</f>
        <v>0</v>
      </c>
      <c r="H20" s="23">
        <f t="shared" si="0"/>
        <v>0</v>
      </c>
    </row>
    <row r="21" spans="1:8" ht="33.75" customHeight="1" x14ac:dyDescent="0.25">
      <c r="A21" s="24"/>
      <c r="B21" s="26"/>
      <c r="C21" s="27" t="s">
        <v>164</v>
      </c>
      <c r="D21" s="23">
        <v>0</v>
      </c>
      <c r="E21" s="23">
        <v>0</v>
      </c>
      <c r="F21" s="23">
        <v>0</v>
      </c>
      <c r="G21" s="23">
        <v>0</v>
      </c>
      <c r="H21" s="23">
        <f t="shared" si="0"/>
        <v>0</v>
      </c>
    </row>
    <row r="22" spans="1:8" ht="16.5" customHeight="1" x14ac:dyDescent="0.25">
      <c r="A22" s="24"/>
      <c r="B22" s="26"/>
      <c r="C22" s="25" t="s">
        <v>255</v>
      </c>
      <c r="D22" s="23">
        <f>SUM(D21:D21)</f>
        <v>0</v>
      </c>
      <c r="E22" s="23">
        <f>SUM(E21:E21)</f>
        <v>0</v>
      </c>
      <c r="F22" s="23">
        <f>SUM(F21:F21)</f>
        <v>0</v>
      </c>
      <c r="G22" s="23">
        <f>SUM(G21:G21)</f>
        <v>0</v>
      </c>
      <c r="H22" s="23">
        <f t="shared" si="0"/>
        <v>0</v>
      </c>
    </row>
    <row r="23" spans="1:8" ht="16.5" customHeight="1" x14ac:dyDescent="0.25">
      <c r="A23" s="24"/>
      <c r="B23" s="28"/>
      <c r="C23" s="29" t="s">
        <v>256</v>
      </c>
      <c r="D23" s="32">
        <f>D18+D20+D22</f>
        <v>0</v>
      </c>
      <c r="E23" s="32">
        <f>E18+E20+E22</f>
        <v>0</v>
      </c>
      <c r="F23" s="32">
        <f>F18+F20+F22</f>
        <v>0</v>
      </c>
      <c r="G23" s="32">
        <f>G18+G20+G22</f>
        <v>188.57999999999998</v>
      </c>
      <c r="H23" s="30">
        <f t="shared" si="0"/>
        <v>188.57999999999998</v>
      </c>
    </row>
    <row r="24" spans="1:8" ht="16.5" customHeight="1" x14ac:dyDescent="0.25">
      <c r="A24" s="24"/>
      <c r="B24" s="28"/>
      <c r="C24" s="21" t="s">
        <v>257</v>
      </c>
      <c r="D24" s="31"/>
      <c r="E24" s="31"/>
      <c r="F24" s="31"/>
      <c r="G24" s="31"/>
      <c r="H24" s="23">
        <v>0</v>
      </c>
    </row>
    <row r="25" spans="1:8" ht="16.5" customHeight="1" x14ac:dyDescent="0.25">
      <c r="A25" s="24"/>
      <c r="B25" s="28"/>
      <c r="C25" s="21" t="s">
        <v>258</v>
      </c>
      <c r="D25" s="31"/>
      <c r="E25" s="31"/>
      <c r="F25" s="31"/>
      <c r="G25" s="31"/>
      <c r="H25" s="23">
        <v>0</v>
      </c>
    </row>
    <row r="26" spans="1:8" ht="16.5" customHeight="1" x14ac:dyDescent="0.25">
      <c r="A26" s="24"/>
      <c r="B26" s="28"/>
      <c r="C26" s="21" t="s">
        <v>259</v>
      </c>
      <c r="D26" s="31"/>
      <c r="E26" s="31"/>
      <c r="F26" s="31"/>
      <c r="G26" s="31"/>
      <c r="H26" s="23">
        <v>0</v>
      </c>
    </row>
    <row r="27" spans="1:8" ht="16.5" customHeight="1" x14ac:dyDescent="0.25">
      <c r="A27" s="24"/>
      <c r="B27" s="28"/>
      <c r="C27" s="21" t="s">
        <v>260</v>
      </c>
      <c r="D27" s="31"/>
      <c r="E27" s="31"/>
      <c r="F27" s="31"/>
      <c r="G27" s="31"/>
      <c r="H27" s="23">
        <v>0</v>
      </c>
    </row>
    <row r="28" spans="1:8" ht="16.5" customHeight="1" x14ac:dyDescent="0.25">
      <c r="A28" s="24"/>
      <c r="B28" s="28"/>
      <c r="C28" s="21" t="s">
        <v>261</v>
      </c>
      <c r="D28" s="31"/>
      <c r="E28" s="31"/>
      <c r="F28" s="31"/>
      <c r="G28" s="31"/>
      <c r="H28" s="23">
        <v>0</v>
      </c>
    </row>
    <row r="29" spans="1:8" ht="16.5" customHeight="1" x14ac:dyDescent="0.25">
      <c r="A29" s="24"/>
      <c r="B29" s="28"/>
      <c r="C29" s="21" t="s">
        <v>262</v>
      </c>
      <c r="D29" s="31"/>
      <c r="E29" s="31"/>
      <c r="F29" s="31"/>
      <c r="G29" s="31"/>
      <c r="H29" s="23">
        <v>0</v>
      </c>
    </row>
    <row r="30" spans="1:8" ht="16.5" customHeight="1" x14ac:dyDescent="0.25">
      <c r="A30" s="24"/>
      <c r="B30" s="28"/>
      <c r="C30" s="21" t="s">
        <v>263</v>
      </c>
      <c r="D30" s="31"/>
      <c r="E30" s="31"/>
      <c r="F30" s="31"/>
      <c r="G30" s="31"/>
      <c r="H30" s="23">
        <v>188.58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G11" sqref="G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248</v>
      </c>
      <c r="C3" s="313" t="s">
        <v>829</v>
      </c>
      <c r="D3" s="313"/>
      <c r="E3" s="313"/>
      <c r="F3" s="313"/>
      <c r="G3" s="313"/>
      <c r="H3" s="313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14" t="s">
        <v>202</v>
      </c>
      <c r="B6" s="314"/>
      <c r="C6" s="314"/>
      <c r="D6" s="314"/>
      <c r="E6" s="314"/>
      <c r="F6" s="314"/>
      <c r="G6" s="314"/>
      <c r="H6" s="314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249</v>
      </c>
      <c r="C8" s="315" t="s">
        <v>266</v>
      </c>
      <c r="D8" s="315"/>
      <c r="E8" s="315"/>
      <c r="F8" s="315"/>
      <c r="G8" s="315"/>
      <c r="H8" s="315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60</v>
      </c>
      <c r="B11" s="15"/>
      <c r="C11" s="15"/>
      <c r="D11" s="15"/>
      <c r="E11" s="15"/>
      <c r="F11" s="16" t="s">
        <v>250</v>
      </c>
      <c r="G11" s="33">
        <v>1</v>
      </c>
      <c r="H11" s="17" t="s">
        <v>267</v>
      </c>
    </row>
    <row r="12" spans="1:8" ht="15.75" customHeight="1" x14ac:dyDescent="0.25">
      <c r="A12" s="316" t="s">
        <v>61</v>
      </c>
      <c r="B12" s="317" t="s">
        <v>62</v>
      </c>
      <c r="C12" s="317" t="s">
        <v>63</v>
      </c>
      <c r="D12" s="318" t="s">
        <v>64</v>
      </c>
      <c r="E12" s="318"/>
      <c r="F12" s="318"/>
      <c r="G12" s="318"/>
      <c r="H12" s="318"/>
    </row>
    <row r="13" spans="1:8" ht="12.75" customHeight="1" x14ac:dyDescent="0.25">
      <c r="A13" s="316"/>
      <c r="B13" s="317"/>
      <c r="C13" s="317"/>
      <c r="D13" s="316" t="s">
        <v>252</v>
      </c>
      <c r="E13" s="316" t="s">
        <v>66</v>
      </c>
      <c r="F13" s="316" t="s">
        <v>9</v>
      </c>
      <c r="G13" s="316" t="s">
        <v>11</v>
      </c>
      <c r="H13" s="316" t="s">
        <v>253</v>
      </c>
    </row>
    <row r="14" spans="1:8" x14ac:dyDescent="0.25">
      <c r="A14" s="316"/>
      <c r="B14" s="317"/>
      <c r="C14" s="317"/>
      <c r="D14" s="316"/>
      <c r="E14" s="316"/>
      <c r="F14" s="316"/>
      <c r="G14" s="316"/>
      <c r="H14" s="316"/>
    </row>
    <row r="15" spans="1:8" ht="27" customHeight="1" x14ac:dyDescent="0.25">
      <c r="A15" s="316"/>
      <c r="B15" s="317"/>
      <c r="C15" s="317"/>
      <c r="D15" s="316"/>
      <c r="E15" s="316"/>
      <c r="F15" s="316"/>
      <c r="G15" s="316"/>
      <c r="H15" s="316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303</v>
      </c>
      <c r="C17" s="21" t="s">
        <v>304</v>
      </c>
      <c r="D17" s="23">
        <v>0</v>
      </c>
      <c r="E17" s="23">
        <v>0</v>
      </c>
      <c r="F17" s="23">
        <v>0</v>
      </c>
      <c r="G17" s="23">
        <f>3736.700359669*G11</f>
        <v>3736.7003596690001</v>
      </c>
      <c r="H17" s="23">
        <f t="shared" ref="H17:H23" si="0">SUM(D17:G17)</f>
        <v>3736.7003596690001</v>
      </c>
    </row>
    <row r="18" spans="1:8" ht="16.5" customHeight="1" x14ac:dyDescent="0.25">
      <c r="A18" s="24"/>
      <c r="B18" s="25"/>
      <c r="C18" s="25" t="s">
        <v>255</v>
      </c>
      <c r="D18" s="23">
        <f>SUM(D17:D17)</f>
        <v>0</v>
      </c>
      <c r="E18" s="23">
        <f>SUM(E17:E17)</f>
        <v>0</v>
      </c>
      <c r="F18" s="23">
        <f>SUM(F17:F17)</f>
        <v>0</v>
      </c>
      <c r="G18" s="23">
        <f>SUM(G17:G17)</f>
        <v>3736.7003596690001</v>
      </c>
      <c r="H18" s="23">
        <f t="shared" si="0"/>
        <v>3736.7003596690001</v>
      </c>
    </row>
    <row r="19" spans="1:8" ht="16.5" customHeight="1" x14ac:dyDescent="0.25">
      <c r="A19" s="24"/>
      <c r="B19" s="26"/>
      <c r="C19" s="27" t="s">
        <v>127</v>
      </c>
      <c r="D19" s="23">
        <v>0</v>
      </c>
      <c r="E19" s="23">
        <v>0</v>
      </c>
      <c r="F19" s="23">
        <v>0</v>
      </c>
      <c r="G19" s="23">
        <v>0</v>
      </c>
      <c r="H19" s="23">
        <f t="shared" si="0"/>
        <v>0</v>
      </c>
    </row>
    <row r="20" spans="1:8" ht="16.5" customHeight="1" x14ac:dyDescent="0.25">
      <c r="A20" s="24"/>
      <c r="B20" s="26"/>
      <c r="C20" s="25" t="s">
        <v>255</v>
      </c>
      <c r="D20" s="23">
        <f>SUM(D19:D19)</f>
        <v>0</v>
      </c>
      <c r="E20" s="23">
        <f>SUM(E19:E19)</f>
        <v>0</v>
      </c>
      <c r="F20" s="23">
        <f>SUM(F19:F19)</f>
        <v>0</v>
      </c>
      <c r="G20" s="23">
        <f>SUM(G19:G19)</f>
        <v>0</v>
      </c>
      <c r="H20" s="23">
        <f t="shared" si="0"/>
        <v>0</v>
      </c>
    </row>
    <row r="21" spans="1:8" ht="33.75" customHeight="1" x14ac:dyDescent="0.25">
      <c r="A21" s="24"/>
      <c r="B21" s="26"/>
      <c r="C21" s="27" t="s">
        <v>164</v>
      </c>
      <c r="D21" s="23">
        <v>0</v>
      </c>
      <c r="E21" s="23">
        <v>0</v>
      </c>
      <c r="F21" s="23">
        <v>0</v>
      </c>
      <c r="G21" s="23">
        <v>0</v>
      </c>
      <c r="H21" s="23">
        <f t="shared" si="0"/>
        <v>0</v>
      </c>
    </row>
    <row r="22" spans="1:8" ht="16.5" customHeight="1" x14ac:dyDescent="0.25">
      <c r="A22" s="24"/>
      <c r="B22" s="26"/>
      <c r="C22" s="25" t="s">
        <v>255</v>
      </c>
      <c r="D22" s="23">
        <f>SUM(D21:D21)</f>
        <v>0</v>
      </c>
      <c r="E22" s="23">
        <f>SUM(E21:E21)</f>
        <v>0</v>
      </c>
      <c r="F22" s="23">
        <f>SUM(F21:F21)</f>
        <v>0</v>
      </c>
      <c r="G22" s="23">
        <f>SUM(G21:G21)</f>
        <v>0</v>
      </c>
      <c r="H22" s="23">
        <f t="shared" si="0"/>
        <v>0</v>
      </c>
    </row>
    <row r="23" spans="1:8" ht="16.5" customHeight="1" x14ac:dyDescent="0.25">
      <c r="A23" s="24"/>
      <c r="B23" s="28"/>
      <c r="C23" s="29" t="s">
        <v>256</v>
      </c>
      <c r="D23" s="32">
        <f>D18+D20+D22</f>
        <v>0</v>
      </c>
      <c r="E23" s="32">
        <f>E18+E20+E22</f>
        <v>0</v>
      </c>
      <c r="F23" s="32">
        <f>F18+F20+F22</f>
        <v>0</v>
      </c>
      <c r="G23" s="32">
        <f>G18+G20+G22</f>
        <v>3736.7003596690001</v>
      </c>
      <c r="H23" s="30">
        <f t="shared" si="0"/>
        <v>3736.7003596690001</v>
      </c>
    </row>
    <row r="24" spans="1:8" ht="16.5" customHeight="1" x14ac:dyDescent="0.25">
      <c r="A24" s="24"/>
      <c r="B24" s="28"/>
      <c r="C24" s="21" t="s">
        <v>257</v>
      </c>
      <c r="D24" s="31"/>
      <c r="E24" s="31"/>
      <c r="F24" s="31"/>
      <c r="G24" s="31"/>
      <c r="H24" s="23">
        <v>0</v>
      </c>
    </row>
    <row r="25" spans="1:8" ht="16.5" customHeight="1" x14ac:dyDescent="0.25">
      <c r="A25" s="24"/>
      <c r="B25" s="28"/>
      <c r="C25" s="21" t="s">
        <v>258</v>
      </c>
      <c r="D25" s="31"/>
      <c r="E25" s="31"/>
      <c r="F25" s="31"/>
      <c r="G25" s="31"/>
      <c r="H25" s="23">
        <v>0</v>
      </c>
    </row>
    <row r="26" spans="1:8" ht="16.5" customHeight="1" x14ac:dyDescent="0.25">
      <c r="A26" s="24"/>
      <c r="B26" s="28"/>
      <c r="C26" s="21" t="s">
        <v>259</v>
      </c>
      <c r="D26" s="31"/>
      <c r="E26" s="31"/>
      <c r="F26" s="31"/>
      <c r="G26" s="31"/>
      <c r="H26" s="23">
        <v>0</v>
      </c>
    </row>
    <row r="27" spans="1:8" ht="16.5" customHeight="1" x14ac:dyDescent="0.25">
      <c r="A27" s="24"/>
      <c r="B27" s="28"/>
      <c r="C27" s="21" t="s">
        <v>260</v>
      </c>
      <c r="D27" s="31"/>
      <c r="E27" s="31"/>
      <c r="F27" s="31"/>
      <c r="G27" s="31"/>
      <c r="H27" s="23">
        <v>0</v>
      </c>
    </row>
    <row r="28" spans="1:8" ht="16.5" customHeight="1" x14ac:dyDescent="0.25">
      <c r="A28" s="24"/>
      <c r="B28" s="28"/>
      <c r="C28" s="21" t="s">
        <v>261</v>
      </c>
      <c r="D28" s="31"/>
      <c r="E28" s="31"/>
      <c r="F28" s="31"/>
      <c r="G28" s="31"/>
      <c r="H28" s="23">
        <v>0</v>
      </c>
    </row>
    <row r="29" spans="1:8" ht="16.5" customHeight="1" x14ac:dyDescent="0.25">
      <c r="A29" s="24"/>
      <c r="B29" s="28"/>
      <c r="C29" s="21" t="s">
        <v>262</v>
      </c>
      <c r="D29" s="31"/>
      <c r="E29" s="31"/>
      <c r="F29" s="31"/>
      <c r="G29" s="31"/>
      <c r="H29" s="23">
        <v>0</v>
      </c>
    </row>
    <row r="30" spans="1:8" ht="16.5" customHeight="1" x14ac:dyDescent="0.25">
      <c r="A30" s="24"/>
      <c r="B30" s="28"/>
      <c r="C30" s="21" t="s">
        <v>263</v>
      </c>
      <c r="D30" s="31"/>
      <c r="E30" s="31"/>
      <c r="F30" s="31"/>
      <c r="G30" s="31"/>
      <c r="H30" s="23">
        <v>3736.7003596690001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G11" sqref="G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248</v>
      </c>
      <c r="C3" s="313" t="s">
        <v>829</v>
      </c>
      <c r="D3" s="313"/>
      <c r="E3" s="313"/>
      <c r="F3" s="313"/>
      <c r="G3" s="313"/>
      <c r="H3" s="313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14" t="s">
        <v>204</v>
      </c>
      <c r="B6" s="314"/>
      <c r="C6" s="314"/>
      <c r="D6" s="314"/>
      <c r="E6" s="314"/>
      <c r="F6" s="314"/>
      <c r="G6" s="314"/>
      <c r="H6" s="314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249</v>
      </c>
      <c r="C8" s="315" t="s">
        <v>794</v>
      </c>
      <c r="D8" s="315"/>
      <c r="E8" s="315"/>
      <c r="F8" s="315"/>
      <c r="G8" s="315"/>
      <c r="H8" s="315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60</v>
      </c>
      <c r="B11" s="15"/>
      <c r="C11" s="15"/>
      <c r="D11" s="15"/>
      <c r="E11" s="15"/>
      <c r="F11" s="16" t="s">
        <v>250</v>
      </c>
      <c r="G11" s="33">
        <v>6</v>
      </c>
      <c r="H11" s="17" t="s">
        <v>251</v>
      </c>
    </row>
    <row r="12" spans="1:8" ht="15.75" customHeight="1" x14ac:dyDescent="0.25">
      <c r="A12" s="316" t="s">
        <v>61</v>
      </c>
      <c r="B12" s="317" t="s">
        <v>62</v>
      </c>
      <c r="C12" s="317" t="s">
        <v>63</v>
      </c>
      <c r="D12" s="318" t="s">
        <v>64</v>
      </c>
      <c r="E12" s="318"/>
      <c r="F12" s="318"/>
      <c r="G12" s="318"/>
      <c r="H12" s="318"/>
    </row>
    <row r="13" spans="1:8" ht="12.75" customHeight="1" x14ac:dyDescent="0.25">
      <c r="A13" s="316"/>
      <c r="B13" s="317"/>
      <c r="C13" s="317"/>
      <c r="D13" s="316" t="s">
        <v>252</v>
      </c>
      <c r="E13" s="316" t="s">
        <v>66</v>
      </c>
      <c r="F13" s="316" t="s">
        <v>9</v>
      </c>
      <c r="G13" s="316" t="s">
        <v>11</v>
      </c>
      <c r="H13" s="316" t="s">
        <v>253</v>
      </c>
    </row>
    <row r="14" spans="1:8" x14ac:dyDescent="0.25">
      <c r="A14" s="316"/>
      <c r="B14" s="317"/>
      <c r="C14" s="317"/>
      <c r="D14" s="316"/>
      <c r="E14" s="316"/>
      <c r="F14" s="316"/>
      <c r="G14" s="316"/>
      <c r="H14" s="316"/>
    </row>
    <row r="15" spans="1:8" ht="27" customHeight="1" x14ac:dyDescent="0.25">
      <c r="A15" s="316"/>
      <c r="B15" s="317"/>
      <c r="C15" s="317"/>
      <c r="D15" s="316"/>
      <c r="E15" s="316"/>
      <c r="F15" s="316"/>
      <c r="G15" s="316"/>
      <c r="H15" s="316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305</v>
      </c>
      <c r="C17" s="21" t="s">
        <v>803</v>
      </c>
      <c r="D17" s="23">
        <v>0</v>
      </c>
      <c r="E17" s="23">
        <v>0</v>
      </c>
      <c r="F17" s="23">
        <v>0</v>
      </c>
      <c r="G17" s="23">
        <f>47.65*G11</f>
        <v>285.89999999999998</v>
      </c>
      <c r="H17" s="23">
        <f t="shared" ref="H17:H23" si="0">SUM(D17:G17)</f>
        <v>285.89999999999998</v>
      </c>
    </row>
    <row r="18" spans="1:8" ht="16.5" customHeight="1" x14ac:dyDescent="0.25">
      <c r="A18" s="24"/>
      <c r="B18" s="25"/>
      <c r="C18" s="25" t="s">
        <v>255</v>
      </c>
      <c r="D18" s="23">
        <f>SUM(D17:D17)</f>
        <v>0</v>
      </c>
      <c r="E18" s="23">
        <f>SUM(E17:E17)</f>
        <v>0</v>
      </c>
      <c r="F18" s="23">
        <f>SUM(F17:F17)</f>
        <v>0</v>
      </c>
      <c r="G18" s="23">
        <f>SUM(G17:G17)</f>
        <v>285.89999999999998</v>
      </c>
      <c r="H18" s="23">
        <f t="shared" si="0"/>
        <v>285.89999999999998</v>
      </c>
    </row>
    <row r="19" spans="1:8" ht="16.5" customHeight="1" x14ac:dyDescent="0.25">
      <c r="A19" s="24"/>
      <c r="B19" s="26"/>
      <c r="C19" s="27" t="s">
        <v>127</v>
      </c>
      <c r="D19" s="23">
        <v>0</v>
      </c>
      <c r="E19" s="23">
        <v>0</v>
      </c>
      <c r="F19" s="23">
        <v>0</v>
      </c>
      <c r="G19" s="23">
        <v>0</v>
      </c>
      <c r="H19" s="23">
        <f t="shared" si="0"/>
        <v>0</v>
      </c>
    </row>
    <row r="20" spans="1:8" ht="16.5" customHeight="1" x14ac:dyDescent="0.25">
      <c r="A20" s="24"/>
      <c r="B20" s="26"/>
      <c r="C20" s="25" t="s">
        <v>255</v>
      </c>
      <c r="D20" s="23">
        <f>SUM(D19:D19)</f>
        <v>0</v>
      </c>
      <c r="E20" s="23">
        <f>SUM(E19:E19)</f>
        <v>0</v>
      </c>
      <c r="F20" s="23">
        <f>SUM(F19:F19)</f>
        <v>0</v>
      </c>
      <c r="G20" s="23">
        <f>SUM(G19:G19)</f>
        <v>0</v>
      </c>
      <c r="H20" s="23">
        <f t="shared" si="0"/>
        <v>0</v>
      </c>
    </row>
    <row r="21" spans="1:8" ht="33.75" customHeight="1" x14ac:dyDescent="0.25">
      <c r="A21" s="24"/>
      <c r="B21" s="26"/>
      <c r="C21" s="27" t="s">
        <v>164</v>
      </c>
      <c r="D21" s="23">
        <v>0</v>
      </c>
      <c r="E21" s="23">
        <v>0</v>
      </c>
      <c r="F21" s="23">
        <v>0</v>
      </c>
      <c r="G21" s="23">
        <v>0</v>
      </c>
      <c r="H21" s="23">
        <f t="shared" si="0"/>
        <v>0</v>
      </c>
    </row>
    <row r="22" spans="1:8" ht="16.5" customHeight="1" x14ac:dyDescent="0.25">
      <c r="A22" s="24"/>
      <c r="B22" s="26"/>
      <c r="C22" s="25" t="s">
        <v>255</v>
      </c>
      <c r="D22" s="23">
        <f>SUM(D21:D21)</f>
        <v>0</v>
      </c>
      <c r="E22" s="23">
        <f>SUM(E21:E21)</f>
        <v>0</v>
      </c>
      <c r="F22" s="23">
        <f>SUM(F21:F21)</f>
        <v>0</v>
      </c>
      <c r="G22" s="23">
        <f>SUM(G21:G21)</f>
        <v>0</v>
      </c>
      <c r="H22" s="23">
        <f t="shared" si="0"/>
        <v>0</v>
      </c>
    </row>
    <row r="23" spans="1:8" ht="16.5" customHeight="1" x14ac:dyDescent="0.25">
      <c r="A23" s="24"/>
      <c r="B23" s="28"/>
      <c r="C23" s="29" t="s">
        <v>256</v>
      </c>
      <c r="D23" s="32">
        <f>D18+D20+D22</f>
        <v>0</v>
      </c>
      <c r="E23" s="32">
        <f>E18+E20+E22</f>
        <v>0</v>
      </c>
      <c r="F23" s="32">
        <f>F18+F20+F22</f>
        <v>0</v>
      </c>
      <c r="G23" s="32">
        <f>G18+G20+G22</f>
        <v>285.89999999999998</v>
      </c>
      <c r="H23" s="30">
        <f t="shared" si="0"/>
        <v>285.89999999999998</v>
      </c>
    </row>
    <row r="24" spans="1:8" ht="16.5" customHeight="1" x14ac:dyDescent="0.25">
      <c r="A24" s="24"/>
      <c r="B24" s="28"/>
      <c r="C24" s="21" t="s">
        <v>257</v>
      </c>
      <c r="D24" s="31"/>
      <c r="E24" s="31"/>
      <c r="F24" s="31"/>
      <c r="G24" s="31"/>
      <c r="H24" s="23">
        <v>0</v>
      </c>
    </row>
    <row r="25" spans="1:8" ht="16.5" customHeight="1" x14ac:dyDescent="0.25">
      <c r="A25" s="24"/>
      <c r="B25" s="28"/>
      <c r="C25" s="21" t="s">
        <v>258</v>
      </c>
      <c r="D25" s="31"/>
      <c r="E25" s="31"/>
      <c r="F25" s="31"/>
      <c r="G25" s="31"/>
      <c r="H25" s="23">
        <v>0</v>
      </c>
    </row>
    <row r="26" spans="1:8" ht="16.5" customHeight="1" x14ac:dyDescent="0.25">
      <c r="A26" s="24"/>
      <c r="B26" s="28"/>
      <c r="C26" s="21" t="s">
        <v>259</v>
      </c>
      <c r="D26" s="31"/>
      <c r="E26" s="31"/>
      <c r="F26" s="31"/>
      <c r="G26" s="31"/>
      <c r="H26" s="23">
        <v>0</v>
      </c>
    </row>
    <row r="27" spans="1:8" ht="16.5" customHeight="1" x14ac:dyDescent="0.25">
      <c r="A27" s="24"/>
      <c r="B27" s="28"/>
      <c r="C27" s="21" t="s">
        <v>260</v>
      </c>
      <c r="D27" s="31"/>
      <c r="E27" s="31"/>
      <c r="F27" s="31"/>
      <c r="G27" s="31"/>
      <c r="H27" s="23">
        <v>0</v>
      </c>
    </row>
    <row r="28" spans="1:8" ht="16.5" customHeight="1" x14ac:dyDescent="0.25">
      <c r="A28" s="24"/>
      <c r="B28" s="28"/>
      <c r="C28" s="21" t="s">
        <v>261</v>
      </c>
      <c r="D28" s="31"/>
      <c r="E28" s="31"/>
      <c r="F28" s="31"/>
      <c r="G28" s="31"/>
      <c r="H28" s="23">
        <v>0</v>
      </c>
    </row>
    <row r="29" spans="1:8" ht="16.5" customHeight="1" x14ac:dyDescent="0.25">
      <c r="A29" s="24"/>
      <c r="B29" s="28"/>
      <c r="C29" s="21" t="s">
        <v>262</v>
      </c>
      <c r="D29" s="31"/>
      <c r="E29" s="31"/>
      <c r="F29" s="31"/>
      <c r="G29" s="31"/>
      <c r="H29" s="23">
        <v>0</v>
      </c>
    </row>
    <row r="30" spans="1:8" ht="16.5" customHeight="1" x14ac:dyDescent="0.25">
      <c r="A30" s="24"/>
      <c r="B30" s="28"/>
      <c r="C30" s="21" t="s">
        <v>263</v>
      </c>
      <c r="D30" s="31"/>
      <c r="E30" s="31"/>
      <c r="F30" s="31"/>
      <c r="G30" s="31"/>
      <c r="H30" s="23">
        <v>285.89999999999998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G11" sqref="G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248</v>
      </c>
      <c r="C3" s="313" t="s">
        <v>829</v>
      </c>
      <c r="D3" s="313"/>
      <c r="E3" s="313"/>
      <c r="F3" s="313"/>
      <c r="G3" s="313"/>
      <c r="H3" s="313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14" t="s">
        <v>205</v>
      </c>
      <c r="B6" s="314"/>
      <c r="C6" s="314"/>
      <c r="D6" s="314"/>
      <c r="E6" s="314"/>
      <c r="F6" s="314"/>
      <c r="G6" s="314"/>
      <c r="H6" s="314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249</v>
      </c>
      <c r="C8" s="315" t="s">
        <v>794</v>
      </c>
      <c r="D8" s="315"/>
      <c r="E8" s="315"/>
      <c r="F8" s="315"/>
      <c r="G8" s="315"/>
      <c r="H8" s="315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60</v>
      </c>
      <c r="B11" s="15"/>
      <c r="C11" s="15"/>
      <c r="D11" s="15"/>
      <c r="E11" s="15"/>
      <c r="F11" s="16" t="s">
        <v>250</v>
      </c>
      <c r="G11" s="33">
        <v>2</v>
      </c>
      <c r="H11" s="17" t="s">
        <v>251</v>
      </c>
    </row>
    <row r="12" spans="1:8" ht="15.75" customHeight="1" x14ac:dyDescent="0.25">
      <c r="A12" s="316" t="s">
        <v>61</v>
      </c>
      <c r="B12" s="317" t="s">
        <v>62</v>
      </c>
      <c r="C12" s="317" t="s">
        <v>63</v>
      </c>
      <c r="D12" s="318" t="s">
        <v>64</v>
      </c>
      <c r="E12" s="318"/>
      <c r="F12" s="318"/>
      <c r="G12" s="318"/>
      <c r="H12" s="318"/>
    </row>
    <row r="13" spans="1:8" ht="12.75" customHeight="1" x14ac:dyDescent="0.25">
      <c r="A13" s="316"/>
      <c r="B13" s="317"/>
      <c r="C13" s="317"/>
      <c r="D13" s="316" t="s">
        <v>252</v>
      </c>
      <c r="E13" s="316" t="s">
        <v>66</v>
      </c>
      <c r="F13" s="316" t="s">
        <v>9</v>
      </c>
      <c r="G13" s="316" t="s">
        <v>11</v>
      </c>
      <c r="H13" s="316" t="s">
        <v>253</v>
      </c>
    </row>
    <row r="14" spans="1:8" x14ac:dyDescent="0.25">
      <c r="A14" s="316"/>
      <c r="B14" s="317"/>
      <c r="C14" s="317"/>
      <c r="D14" s="316"/>
      <c r="E14" s="316"/>
      <c r="F14" s="316"/>
      <c r="G14" s="316"/>
      <c r="H14" s="316"/>
    </row>
    <row r="15" spans="1:8" ht="27" customHeight="1" x14ac:dyDescent="0.25">
      <c r="A15" s="316"/>
      <c r="B15" s="317"/>
      <c r="C15" s="317"/>
      <c r="D15" s="316"/>
      <c r="E15" s="316"/>
      <c r="F15" s="316"/>
      <c r="G15" s="316"/>
      <c r="H15" s="316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306</v>
      </c>
      <c r="C17" s="21" t="s">
        <v>803</v>
      </c>
      <c r="D17" s="23">
        <v>0</v>
      </c>
      <c r="E17" s="23">
        <v>0</v>
      </c>
      <c r="F17" s="23">
        <v>0</v>
      </c>
      <c r="G17" s="23">
        <f>47.65*G11</f>
        <v>95.3</v>
      </c>
      <c r="H17" s="23">
        <f t="shared" ref="H17:H23" si="0">SUM(D17:G17)</f>
        <v>95.3</v>
      </c>
    </row>
    <row r="18" spans="1:8" ht="16.5" customHeight="1" x14ac:dyDescent="0.25">
      <c r="A18" s="24"/>
      <c r="B18" s="25"/>
      <c r="C18" s="25" t="s">
        <v>255</v>
      </c>
      <c r="D18" s="23">
        <f>SUM(D17:D17)</f>
        <v>0</v>
      </c>
      <c r="E18" s="23">
        <f>SUM(E17:E17)</f>
        <v>0</v>
      </c>
      <c r="F18" s="23">
        <f>SUM(F17:F17)</f>
        <v>0</v>
      </c>
      <c r="G18" s="23">
        <f>SUM(G17:G17)</f>
        <v>95.3</v>
      </c>
      <c r="H18" s="23">
        <f t="shared" si="0"/>
        <v>95.3</v>
      </c>
    </row>
    <row r="19" spans="1:8" ht="16.5" customHeight="1" x14ac:dyDescent="0.25">
      <c r="A19" s="24"/>
      <c r="B19" s="26"/>
      <c r="C19" s="27" t="s">
        <v>127</v>
      </c>
      <c r="D19" s="23">
        <v>0</v>
      </c>
      <c r="E19" s="23">
        <v>0</v>
      </c>
      <c r="F19" s="23">
        <v>0</v>
      </c>
      <c r="G19" s="23">
        <v>0</v>
      </c>
      <c r="H19" s="23">
        <f t="shared" si="0"/>
        <v>0</v>
      </c>
    </row>
    <row r="20" spans="1:8" ht="16.5" customHeight="1" x14ac:dyDescent="0.25">
      <c r="A20" s="24"/>
      <c r="B20" s="26"/>
      <c r="C20" s="25" t="s">
        <v>255</v>
      </c>
      <c r="D20" s="23">
        <f>SUM(D19:D19)</f>
        <v>0</v>
      </c>
      <c r="E20" s="23">
        <f>SUM(E19:E19)</f>
        <v>0</v>
      </c>
      <c r="F20" s="23">
        <f>SUM(F19:F19)</f>
        <v>0</v>
      </c>
      <c r="G20" s="23">
        <f>SUM(G19:G19)</f>
        <v>0</v>
      </c>
      <c r="H20" s="23">
        <f t="shared" si="0"/>
        <v>0</v>
      </c>
    </row>
    <row r="21" spans="1:8" ht="33.75" customHeight="1" x14ac:dyDescent="0.25">
      <c r="A21" s="24"/>
      <c r="B21" s="26"/>
      <c r="C21" s="27" t="s">
        <v>164</v>
      </c>
      <c r="D21" s="23">
        <v>0</v>
      </c>
      <c r="E21" s="23">
        <v>0</v>
      </c>
      <c r="F21" s="23">
        <v>0</v>
      </c>
      <c r="G21" s="23">
        <v>0</v>
      </c>
      <c r="H21" s="23">
        <f t="shared" si="0"/>
        <v>0</v>
      </c>
    </row>
    <row r="22" spans="1:8" ht="16.5" customHeight="1" x14ac:dyDescent="0.25">
      <c r="A22" s="24"/>
      <c r="B22" s="26"/>
      <c r="C22" s="25" t="s">
        <v>255</v>
      </c>
      <c r="D22" s="23">
        <f>SUM(D21:D21)</f>
        <v>0</v>
      </c>
      <c r="E22" s="23">
        <f>SUM(E21:E21)</f>
        <v>0</v>
      </c>
      <c r="F22" s="23">
        <f>SUM(F21:F21)</f>
        <v>0</v>
      </c>
      <c r="G22" s="23">
        <f>SUM(G21:G21)</f>
        <v>0</v>
      </c>
      <c r="H22" s="23">
        <f t="shared" si="0"/>
        <v>0</v>
      </c>
    </row>
    <row r="23" spans="1:8" ht="16.5" customHeight="1" x14ac:dyDescent="0.25">
      <c r="A23" s="24"/>
      <c r="B23" s="28"/>
      <c r="C23" s="29" t="s">
        <v>256</v>
      </c>
      <c r="D23" s="32">
        <f>D18+D20+D22</f>
        <v>0</v>
      </c>
      <c r="E23" s="32">
        <f>E18+E20+E22</f>
        <v>0</v>
      </c>
      <c r="F23" s="32">
        <f>F18+F20+F22</f>
        <v>0</v>
      </c>
      <c r="G23" s="32">
        <f>G18+G20+G22</f>
        <v>95.3</v>
      </c>
      <c r="H23" s="30">
        <f t="shared" si="0"/>
        <v>95.3</v>
      </c>
    </row>
    <row r="24" spans="1:8" ht="16.5" customHeight="1" x14ac:dyDescent="0.25">
      <c r="A24" s="24"/>
      <c r="B24" s="28"/>
      <c r="C24" s="21" t="s">
        <v>257</v>
      </c>
      <c r="D24" s="31"/>
      <c r="E24" s="31"/>
      <c r="F24" s="31"/>
      <c r="G24" s="31"/>
      <c r="H24" s="23">
        <v>0</v>
      </c>
    </row>
    <row r="25" spans="1:8" ht="16.5" customHeight="1" x14ac:dyDescent="0.25">
      <c r="A25" s="24"/>
      <c r="B25" s="28"/>
      <c r="C25" s="21" t="s">
        <v>258</v>
      </c>
      <c r="D25" s="31"/>
      <c r="E25" s="31"/>
      <c r="F25" s="31"/>
      <c r="G25" s="31"/>
      <c r="H25" s="23">
        <v>0</v>
      </c>
    </row>
    <row r="26" spans="1:8" ht="16.5" customHeight="1" x14ac:dyDescent="0.25">
      <c r="A26" s="24"/>
      <c r="B26" s="28"/>
      <c r="C26" s="21" t="s">
        <v>259</v>
      </c>
      <c r="D26" s="31"/>
      <c r="E26" s="31"/>
      <c r="F26" s="31"/>
      <c r="G26" s="31"/>
      <c r="H26" s="23">
        <v>0</v>
      </c>
    </row>
    <row r="27" spans="1:8" ht="16.5" customHeight="1" x14ac:dyDescent="0.25">
      <c r="A27" s="24"/>
      <c r="B27" s="28"/>
      <c r="C27" s="21" t="s">
        <v>260</v>
      </c>
      <c r="D27" s="31"/>
      <c r="E27" s="31"/>
      <c r="F27" s="31"/>
      <c r="G27" s="31"/>
      <c r="H27" s="23">
        <v>0</v>
      </c>
    </row>
    <row r="28" spans="1:8" ht="16.5" customHeight="1" x14ac:dyDescent="0.25">
      <c r="A28" s="24"/>
      <c r="B28" s="28"/>
      <c r="C28" s="21" t="s">
        <v>261</v>
      </c>
      <c r="D28" s="31"/>
      <c r="E28" s="31"/>
      <c r="F28" s="31"/>
      <c r="G28" s="31"/>
      <c r="H28" s="23">
        <v>0</v>
      </c>
    </row>
    <row r="29" spans="1:8" ht="16.5" customHeight="1" x14ac:dyDescent="0.25">
      <c r="A29" s="24"/>
      <c r="B29" s="28"/>
      <c r="C29" s="21" t="s">
        <v>262</v>
      </c>
      <c r="D29" s="31"/>
      <c r="E29" s="31"/>
      <c r="F29" s="31"/>
      <c r="G29" s="31"/>
      <c r="H29" s="23">
        <v>0</v>
      </c>
    </row>
    <row r="30" spans="1:8" ht="16.5" customHeight="1" x14ac:dyDescent="0.25">
      <c r="A30" s="24"/>
      <c r="B30" s="28"/>
      <c r="C30" s="21" t="s">
        <v>263</v>
      </c>
      <c r="D30" s="31"/>
      <c r="E30" s="31"/>
      <c r="F30" s="31"/>
      <c r="G30" s="31"/>
      <c r="H30" s="23">
        <v>95.3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G11" sqref="G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248</v>
      </c>
      <c r="C3" s="313" t="s">
        <v>829</v>
      </c>
      <c r="D3" s="313"/>
      <c r="E3" s="313"/>
      <c r="F3" s="313"/>
      <c r="G3" s="313"/>
      <c r="H3" s="313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14" t="s">
        <v>206</v>
      </c>
      <c r="B6" s="314"/>
      <c r="C6" s="314"/>
      <c r="D6" s="314"/>
      <c r="E6" s="314"/>
      <c r="F6" s="314"/>
      <c r="G6" s="314"/>
      <c r="H6" s="314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249</v>
      </c>
      <c r="C8" s="315" t="s">
        <v>82</v>
      </c>
      <c r="D8" s="315"/>
      <c r="E8" s="315"/>
      <c r="F8" s="315"/>
      <c r="G8" s="315"/>
      <c r="H8" s="315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60</v>
      </c>
      <c r="B11" s="15"/>
      <c r="C11" s="15"/>
      <c r="D11" s="15"/>
      <c r="E11" s="15"/>
      <c r="F11" s="16" t="s">
        <v>250</v>
      </c>
      <c r="G11" s="33">
        <v>1</v>
      </c>
      <c r="H11" s="17" t="s">
        <v>271</v>
      </c>
    </row>
    <row r="12" spans="1:8" ht="15.75" customHeight="1" x14ac:dyDescent="0.25">
      <c r="A12" s="316" t="s">
        <v>61</v>
      </c>
      <c r="B12" s="317" t="s">
        <v>62</v>
      </c>
      <c r="C12" s="317" t="s">
        <v>63</v>
      </c>
      <c r="D12" s="318" t="s">
        <v>64</v>
      </c>
      <c r="E12" s="318"/>
      <c r="F12" s="318"/>
      <c r="G12" s="318"/>
      <c r="H12" s="318"/>
    </row>
    <row r="13" spans="1:8" ht="12.75" customHeight="1" x14ac:dyDescent="0.25">
      <c r="A13" s="316"/>
      <c r="B13" s="317"/>
      <c r="C13" s="317"/>
      <c r="D13" s="316" t="s">
        <v>252</v>
      </c>
      <c r="E13" s="316" t="s">
        <v>66</v>
      </c>
      <c r="F13" s="316" t="s">
        <v>9</v>
      </c>
      <c r="G13" s="316" t="s">
        <v>11</v>
      </c>
      <c r="H13" s="316" t="s">
        <v>253</v>
      </c>
    </row>
    <row r="14" spans="1:8" x14ac:dyDescent="0.25">
      <c r="A14" s="316"/>
      <c r="B14" s="317"/>
      <c r="C14" s="317"/>
      <c r="D14" s="316"/>
      <c r="E14" s="316"/>
      <c r="F14" s="316"/>
      <c r="G14" s="316"/>
      <c r="H14" s="316"/>
    </row>
    <row r="15" spans="1:8" ht="27" customHeight="1" x14ac:dyDescent="0.25">
      <c r="A15" s="316"/>
      <c r="B15" s="317"/>
      <c r="C15" s="317"/>
      <c r="D15" s="316"/>
      <c r="E15" s="316"/>
      <c r="F15" s="316"/>
      <c r="G15" s="316"/>
      <c r="H15" s="316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307</v>
      </c>
      <c r="C17" s="21" t="s">
        <v>308</v>
      </c>
      <c r="D17" s="23">
        <v>0</v>
      </c>
      <c r="E17" s="23">
        <v>0</v>
      </c>
      <c r="F17" s="23">
        <v>0</v>
      </c>
      <c r="G17" s="23">
        <f>348.67*G11</f>
        <v>348.67</v>
      </c>
      <c r="H17" s="23">
        <f t="shared" ref="H17:H23" si="0">SUM(D17:G17)</f>
        <v>348.67</v>
      </c>
    </row>
    <row r="18" spans="1:8" ht="16.5" customHeight="1" x14ac:dyDescent="0.25">
      <c r="A18" s="24"/>
      <c r="B18" s="25"/>
      <c r="C18" s="25" t="s">
        <v>255</v>
      </c>
      <c r="D18" s="23">
        <f>SUM(D17:D17)</f>
        <v>0</v>
      </c>
      <c r="E18" s="23">
        <f>SUM(E17:E17)</f>
        <v>0</v>
      </c>
      <c r="F18" s="23">
        <f>SUM(F17:F17)</f>
        <v>0</v>
      </c>
      <c r="G18" s="23">
        <f>SUM(G17:G17)</f>
        <v>348.67</v>
      </c>
      <c r="H18" s="23">
        <f t="shared" si="0"/>
        <v>348.67</v>
      </c>
    </row>
    <row r="19" spans="1:8" ht="16.5" customHeight="1" x14ac:dyDescent="0.25">
      <c r="A19" s="24"/>
      <c r="B19" s="26"/>
      <c r="C19" s="27" t="s">
        <v>127</v>
      </c>
      <c r="D19" s="23">
        <v>0</v>
      </c>
      <c r="E19" s="23">
        <v>0</v>
      </c>
      <c r="F19" s="23">
        <v>0</v>
      </c>
      <c r="G19" s="23">
        <v>0</v>
      </c>
      <c r="H19" s="23">
        <f t="shared" si="0"/>
        <v>0</v>
      </c>
    </row>
    <row r="20" spans="1:8" ht="16.5" customHeight="1" x14ac:dyDescent="0.25">
      <c r="A20" s="24"/>
      <c r="B20" s="26"/>
      <c r="C20" s="25" t="s">
        <v>255</v>
      </c>
      <c r="D20" s="23">
        <f>SUM(D19:D19)</f>
        <v>0</v>
      </c>
      <c r="E20" s="23">
        <f>SUM(E19:E19)</f>
        <v>0</v>
      </c>
      <c r="F20" s="23">
        <f>SUM(F19:F19)</f>
        <v>0</v>
      </c>
      <c r="G20" s="23">
        <f>SUM(G19:G19)</f>
        <v>0</v>
      </c>
      <c r="H20" s="23">
        <f t="shared" si="0"/>
        <v>0</v>
      </c>
    </row>
    <row r="21" spans="1:8" ht="33.75" customHeight="1" x14ac:dyDescent="0.25">
      <c r="A21" s="24"/>
      <c r="B21" s="26"/>
      <c r="C21" s="27" t="s">
        <v>164</v>
      </c>
      <c r="D21" s="23">
        <v>0</v>
      </c>
      <c r="E21" s="23">
        <v>0</v>
      </c>
      <c r="F21" s="23">
        <v>0</v>
      </c>
      <c r="G21" s="23">
        <v>0</v>
      </c>
      <c r="H21" s="23">
        <f t="shared" si="0"/>
        <v>0</v>
      </c>
    </row>
    <row r="22" spans="1:8" ht="16.5" customHeight="1" x14ac:dyDescent="0.25">
      <c r="A22" s="24"/>
      <c r="B22" s="26"/>
      <c r="C22" s="25" t="s">
        <v>255</v>
      </c>
      <c r="D22" s="23">
        <f>SUM(D21:D21)</f>
        <v>0</v>
      </c>
      <c r="E22" s="23">
        <f>SUM(E21:E21)</f>
        <v>0</v>
      </c>
      <c r="F22" s="23">
        <f>SUM(F21:F21)</f>
        <v>0</v>
      </c>
      <c r="G22" s="23">
        <f>SUM(G21:G21)</f>
        <v>0</v>
      </c>
      <c r="H22" s="23">
        <f t="shared" si="0"/>
        <v>0</v>
      </c>
    </row>
    <row r="23" spans="1:8" ht="16.5" customHeight="1" x14ac:dyDescent="0.25">
      <c r="A23" s="24"/>
      <c r="B23" s="28"/>
      <c r="C23" s="29" t="s">
        <v>256</v>
      </c>
      <c r="D23" s="32">
        <f>D18+D20+D22</f>
        <v>0</v>
      </c>
      <c r="E23" s="32">
        <f>E18+E20+E22</f>
        <v>0</v>
      </c>
      <c r="F23" s="32">
        <f>F18+F20+F22</f>
        <v>0</v>
      </c>
      <c r="G23" s="32">
        <f>G18+G20+G22</f>
        <v>348.67</v>
      </c>
      <c r="H23" s="30">
        <f t="shared" si="0"/>
        <v>348.67</v>
      </c>
    </row>
    <row r="24" spans="1:8" ht="16.5" customHeight="1" x14ac:dyDescent="0.25">
      <c r="A24" s="24"/>
      <c r="B24" s="28"/>
      <c r="C24" s="21" t="s">
        <v>257</v>
      </c>
      <c r="D24" s="31"/>
      <c r="E24" s="31"/>
      <c r="F24" s="31"/>
      <c r="G24" s="31"/>
      <c r="H24" s="23">
        <v>0</v>
      </c>
    </row>
    <row r="25" spans="1:8" ht="16.5" customHeight="1" x14ac:dyDescent="0.25">
      <c r="A25" s="24"/>
      <c r="B25" s="28"/>
      <c r="C25" s="21" t="s">
        <v>258</v>
      </c>
      <c r="D25" s="31"/>
      <c r="E25" s="31"/>
      <c r="F25" s="31"/>
      <c r="G25" s="31"/>
      <c r="H25" s="23">
        <v>0</v>
      </c>
    </row>
    <row r="26" spans="1:8" ht="16.5" customHeight="1" x14ac:dyDescent="0.25">
      <c r="A26" s="24"/>
      <c r="B26" s="28"/>
      <c r="C26" s="21" t="s">
        <v>259</v>
      </c>
      <c r="D26" s="31"/>
      <c r="E26" s="31"/>
      <c r="F26" s="31"/>
      <c r="G26" s="31"/>
      <c r="H26" s="23">
        <v>0</v>
      </c>
    </row>
    <row r="27" spans="1:8" ht="16.5" customHeight="1" x14ac:dyDescent="0.25">
      <c r="A27" s="24"/>
      <c r="B27" s="28"/>
      <c r="C27" s="21" t="s">
        <v>260</v>
      </c>
      <c r="D27" s="31"/>
      <c r="E27" s="31"/>
      <c r="F27" s="31"/>
      <c r="G27" s="31"/>
      <c r="H27" s="23">
        <v>0</v>
      </c>
    </row>
    <row r="28" spans="1:8" ht="16.5" customHeight="1" x14ac:dyDescent="0.25">
      <c r="A28" s="24"/>
      <c r="B28" s="28"/>
      <c r="C28" s="21" t="s">
        <v>261</v>
      </c>
      <c r="D28" s="31"/>
      <c r="E28" s="31"/>
      <c r="F28" s="31"/>
      <c r="G28" s="31"/>
      <c r="H28" s="23">
        <v>0</v>
      </c>
    </row>
    <row r="29" spans="1:8" ht="16.5" customHeight="1" x14ac:dyDescent="0.25">
      <c r="A29" s="24"/>
      <c r="B29" s="28"/>
      <c r="C29" s="21" t="s">
        <v>262</v>
      </c>
      <c r="D29" s="31"/>
      <c r="E29" s="31"/>
      <c r="F29" s="31"/>
      <c r="G29" s="31"/>
      <c r="H29" s="23">
        <v>0</v>
      </c>
    </row>
    <row r="30" spans="1:8" ht="16.5" customHeight="1" x14ac:dyDescent="0.25">
      <c r="A30" s="24"/>
      <c r="B30" s="28"/>
      <c r="C30" s="21" t="s">
        <v>263</v>
      </c>
      <c r="D30" s="31"/>
      <c r="E30" s="31"/>
      <c r="F30" s="31"/>
      <c r="G30" s="31"/>
      <c r="H30" s="23">
        <v>348.67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G11" sqref="G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248</v>
      </c>
      <c r="C3" s="313" t="s">
        <v>829</v>
      </c>
      <c r="D3" s="313"/>
      <c r="E3" s="313"/>
      <c r="F3" s="313"/>
      <c r="G3" s="313"/>
      <c r="H3" s="313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14" t="s">
        <v>208</v>
      </c>
      <c r="B6" s="314"/>
      <c r="C6" s="314"/>
      <c r="D6" s="314"/>
      <c r="E6" s="314"/>
      <c r="F6" s="314"/>
      <c r="G6" s="314"/>
      <c r="H6" s="314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249</v>
      </c>
      <c r="C8" s="315" t="s">
        <v>84</v>
      </c>
      <c r="D8" s="315"/>
      <c r="E8" s="315"/>
      <c r="F8" s="315"/>
      <c r="G8" s="315"/>
      <c r="H8" s="315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60</v>
      </c>
      <c r="B11" s="15"/>
      <c r="C11" s="15"/>
      <c r="D11" s="15"/>
      <c r="E11" s="15"/>
      <c r="F11" s="16" t="s">
        <v>250</v>
      </c>
      <c r="G11" s="33">
        <v>1</v>
      </c>
      <c r="H11" s="17" t="s">
        <v>271</v>
      </c>
    </row>
    <row r="12" spans="1:8" ht="15.75" customHeight="1" x14ac:dyDescent="0.25">
      <c r="A12" s="316" t="s">
        <v>61</v>
      </c>
      <c r="B12" s="317" t="s">
        <v>62</v>
      </c>
      <c r="C12" s="317" t="s">
        <v>63</v>
      </c>
      <c r="D12" s="318" t="s">
        <v>64</v>
      </c>
      <c r="E12" s="318"/>
      <c r="F12" s="318"/>
      <c r="G12" s="318"/>
      <c r="H12" s="318"/>
    </row>
    <row r="13" spans="1:8" ht="12.75" customHeight="1" x14ac:dyDescent="0.25">
      <c r="A13" s="316"/>
      <c r="B13" s="317"/>
      <c r="C13" s="317"/>
      <c r="D13" s="316" t="s">
        <v>252</v>
      </c>
      <c r="E13" s="316" t="s">
        <v>66</v>
      </c>
      <c r="F13" s="316" t="s">
        <v>9</v>
      </c>
      <c r="G13" s="316" t="s">
        <v>11</v>
      </c>
      <c r="H13" s="316" t="s">
        <v>253</v>
      </c>
    </row>
    <row r="14" spans="1:8" x14ac:dyDescent="0.25">
      <c r="A14" s="316"/>
      <c r="B14" s="317"/>
      <c r="C14" s="317"/>
      <c r="D14" s="316"/>
      <c r="E14" s="316"/>
      <c r="F14" s="316"/>
      <c r="G14" s="316"/>
      <c r="H14" s="316"/>
    </row>
    <row r="15" spans="1:8" ht="27" customHeight="1" x14ac:dyDescent="0.25">
      <c r="A15" s="316"/>
      <c r="B15" s="317"/>
      <c r="C15" s="317"/>
      <c r="D15" s="316"/>
      <c r="E15" s="316"/>
      <c r="F15" s="316"/>
      <c r="G15" s="316"/>
      <c r="H15" s="316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309</v>
      </c>
      <c r="C17" s="21" t="s">
        <v>310</v>
      </c>
      <c r="D17" s="23">
        <v>0</v>
      </c>
      <c r="E17" s="23">
        <v>0</v>
      </c>
      <c r="F17" s="23">
        <v>0</v>
      </c>
      <c r="G17" s="23">
        <f>239.88*G11</f>
        <v>239.88</v>
      </c>
      <c r="H17" s="23">
        <f t="shared" ref="H17:H23" si="0">SUM(D17:G17)</f>
        <v>239.88</v>
      </c>
    </row>
    <row r="18" spans="1:8" ht="16.5" customHeight="1" x14ac:dyDescent="0.25">
      <c r="A18" s="24"/>
      <c r="B18" s="25"/>
      <c r="C18" s="25" t="s">
        <v>255</v>
      </c>
      <c r="D18" s="23">
        <f>SUM(D17:D17)</f>
        <v>0</v>
      </c>
      <c r="E18" s="23">
        <f>SUM(E17:E17)</f>
        <v>0</v>
      </c>
      <c r="F18" s="23">
        <f>SUM(F17:F17)</f>
        <v>0</v>
      </c>
      <c r="G18" s="23">
        <f>SUM(G17:G17)</f>
        <v>239.88</v>
      </c>
      <c r="H18" s="23">
        <f t="shared" si="0"/>
        <v>239.88</v>
      </c>
    </row>
    <row r="19" spans="1:8" ht="16.5" customHeight="1" x14ac:dyDescent="0.25">
      <c r="A19" s="24"/>
      <c r="B19" s="26"/>
      <c r="C19" s="27" t="s">
        <v>127</v>
      </c>
      <c r="D19" s="23">
        <v>0</v>
      </c>
      <c r="E19" s="23">
        <v>0</v>
      </c>
      <c r="F19" s="23">
        <v>0</v>
      </c>
      <c r="G19" s="23">
        <v>0</v>
      </c>
      <c r="H19" s="23">
        <f t="shared" si="0"/>
        <v>0</v>
      </c>
    </row>
    <row r="20" spans="1:8" ht="16.5" customHeight="1" x14ac:dyDescent="0.25">
      <c r="A20" s="24"/>
      <c r="B20" s="26"/>
      <c r="C20" s="25" t="s">
        <v>255</v>
      </c>
      <c r="D20" s="23">
        <f>SUM(D19:D19)</f>
        <v>0</v>
      </c>
      <c r="E20" s="23">
        <f>SUM(E19:E19)</f>
        <v>0</v>
      </c>
      <c r="F20" s="23">
        <f>SUM(F19:F19)</f>
        <v>0</v>
      </c>
      <c r="G20" s="23">
        <f>SUM(G19:G19)</f>
        <v>0</v>
      </c>
      <c r="H20" s="23">
        <f t="shared" si="0"/>
        <v>0</v>
      </c>
    </row>
    <row r="21" spans="1:8" ht="33.75" customHeight="1" x14ac:dyDescent="0.25">
      <c r="A21" s="24"/>
      <c r="B21" s="26"/>
      <c r="C21" s="27" t="s">
        <v>164</v>
      </c>
      <c r="D21" s="23">
        <v>0</v>
      </c>
      <c r="E21" s="23">
        <v>0</v>
      </c>
      <c r="F21" s="23">
        <v>0</v>
      </c>
      <c r="G21" s="23">
        <v>0</v>
      </c>
      <c r="H21" s="23">
        <f t="shared" si="0"/>
        <v>0</v>
      </c>
    </row>
    <row r="22" spans="1:8" ht="16.5" customHeight="1" x14ac:dyDescent="0.25">
      <c r="A22" s="24"/>
      <c r="B22" s="26"/>
      <c r="C22" s="25" t="s">
        <v>255</v>
      </c>
      <c r="D22" s="23">
        <f>SUM(D21:D21)</f>
        <v>0</v>
      </c>
      <c r="E22" s="23">
        <f>SUM(E21:E21)</f>
        <v>0</v>
      </c>
      <c r="F22" s="23">
        <f>SUM(F21:F21)</f>
        <v>0</v>
      </c>
      <c r="G22" s="23">
        <f>SUM(G21:G21)</f>
        <v>0</v>
      </c>
      <c r="H22" s="23">
        <f t="shared" si="0"/>
        <v>0</v>
      </c>
    </row>
    <row r="23" spans="1:8" ht="16.5" customHeight="1" x14ac:dyDescent="0.25">
      <c r="A23" s="24"/>
      <c r="B23" s="28"/>
      <c r="C23" s="29" t="s">
        <v>256</v>
      </c>
      <c r="D23" s="32">
        <f>D18+D20+D22</f>
        <v>0</v>
      </c>
      <c r="E23" s="32">
        <f>E18+E20+E22</f>
        <v>0</v>
      </c>
      <c r="F23" s="32">
        <f>F18+F20+F22</f>
        <v>0</v>
      </c>
      <c r="G23" s="32">
        <f>G18+G20+G22</f>
        <v>239.88</v>
      </c>
      <c r="H23" s="30">
        <f t="shared" si="0"/>
        <v>239.88</v>
      </c>
    </row>
    <row r="24" spans="1:8" ht="16.5" customHeight="1" x14ac:dyDescent="0.25">
      <c r="A24" s="24"/>
      <c r="B24" s="28"/>
      <c r="C24" s="21" t="s">
        <v>257</v>
      </c>
      <c r="D24" s="31"/>
      <c r="E24" s="31"/>
      <c r="F24" s="31"/>
      <c r="G24" s="31"/>
      <c r="H24" s="23">
        <v>0</v>
      </c>
    </row>
    <row r="25" spans="1:8" ht="16.5" customHeight="1" x14ac:dyDescent="0.25">
      <c r="A25" s="24"/>
      <c r="B25" s="28"/>
      <c r="C25" s="21" t="s">
        <v>258</v>
      </c>
      <c r="D25" s="31"/>
      <c r="E25" s="31"/>
      <c r="F25" s="31"/>
      <c r="G25" s="31"/>
      <c r="H25" s="23">
        <v>0</v>
      </c>
    </row>
    <row r="26" spans="1:8" ht="16.5" customHeight="1" x14ac:dyDescent="0.25">
      <c r="A26" s="24"/>
      <c r="B26" s="28"/>
      <c r="C26" s="21" t="s">
        <v>259</v>
      </c>
      <c r="D26" s="31"/>
      <c r="E26" s="31"/>
      <c r="F26" s="31"/>
      <c r="G26" s="31"/>
      <c r="H26" s="23">
        <v>0</v>
      </c>
    </row>
    <row r="27" spans="1:8" ht="16.5" customHeight="1" x14ac:dyDescent="0.25">
      <c r="A27" s="24"/>
      <c r="B27" s="28"/>
      <c r="C27" s="21" t="s">
        <v>260</v>
      </c>
      <c r="D27" s="31"/>
      <c r="E27" s="31"/>
      <c r="F27" s="31"/>
      <c r="G27" s="31"/>
      <c r="H27" s="23">
        <v>0</v>
      </c>
    </row>
    <row r="28" spans="1:8" ht="16.5" customHeight="1" x14ac:dyDescent="0.25">
      <c r="A28" s="24"/>
      <c r="B28" s="28"/>
      <c r="C28" s="21" t="s">
        <v>261</v>
      </c>
      <c r="D28" s="31"/>
      <c r="E28" s="31"/>
      <c r="F28" s="31"/>
      <c r="G28" s="31"/>
      <c r="H28" s="23">
        <v>0</v>
      </c>
    </row>
    <row r="29" spans="1:8" ht="16.5" customHeight="1" x14ac:dyDescent="0.25">
      <c r="A29" s="24"/>
      <c r="B29" s="28"/>
      <c r="C29" s="21" t="s">
        <v>262</v>
      </c>
      <c r="D29" s="31"/>
      <c r="E29" s="31"/>
      <c r="F29" s="31"/>
      <c r="G29" s="31"/>
      <c r="H29" s="23">
        <v>0</v>
      </c>
    </row>
    <row r="30" spans="1:8" ht="16.5" customHeight="1" x14ac:dyDescent="0.25">
      <c r="A30" s="24"/>
      <c r="B30" s="28"/>
      <c r="C30" s="21" t="s">
        <v>263</v>
      </c>
      <c r="D30" s="31"/>
      <c r="E30" s="31"/>
      <c r="F30" s="31"/>
      <c r="G30" s="31"/>
      <c r="H30" s="23">
        <v>239.88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G11" sqref="G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248</v>
      </c>
      <c r="C3" s="313" t="s">
        <v>829</v>
      </c>
      <c r="D3" s="313"/>
      <c r="E3" s="313"/>
      <c r="F3" s="313"/>
      <c r="G3" s="313"/>
      <c r="H3" s="313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14" t="s">
        <v>210</v>
      </c>
      <c r="B6" s="314"/>
      <c r="C6" s="314"/>
      <c r="D6" s="314"/>
      <c r="E6" s="314"/>
      <c r="F6" s="314"/>
      <c r="G6" s="314"/>
      <c r="H6" s="314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249</v>
      </c>
      <c r="C8" s="315" t="s">
        <v>99</v>
      </c>
      <c r="D8" s="315"/>
      <c r="E8" s="315"/>
      <c r="F8" s="315"/>
      <c r="G8" s="315"/>
      <c r="H8" s="315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60</v>
      </c>
      <c r="B11" s="15"/>
      <c r="C11" s="15"/>
      <c r="D11" s="15"/>
      <c r="E11" s="15"/>
      <c r="F11" s="16" t="s">
        <v>250</v>
      </c>
      <c r="G11" s="33">
        <v>1</v>
      </c>
      <c r="H11" s="17" t="s">
        <v>271</v>
      </c>
    </row>
    <row r="12" spans="1:8" ht="15.75" customHeight="1" x14ac:dyDescent="0.25">
      <c r="A12" s="316" t="s">
        <v>61</v>
      </c>
      <c r="B12" s="317" t="s">
        <v>62</v>
      </c>
      <c r="C12" s="317" t="s">
        <v>63</v>
      </c>
      <c r="D12" s="318" t="s">
        <v>64</v>
      </c>
      <c r="E12" s="318"/>
      <c r="F12" s="318"/>
      <c r="G12" s="318"/>
      <c r="H12" s="318"/>
    </row>
    <row r="13" spans="1:8" ht="12.75" customHeight="1" x14ac:dyDescent="0.25">
      <c r="A13" s="316"/>
      <c r="B13" s="317"/>
      <c r="C13" s="317"/>
      <c r="D13" s="316" t="s">
        <v>252</v>
      </c>
      <c r="E13" s="316" t="s">
        <v>66</v>
      </c>
      <c r="F13" s="316" t="s">
        <v>9</v>
      </c>
      <c r="G13" s="316" t="s">
        <v>11</v>
      </c>
      <c r="H13" s="316" t="s">
        <v>253</v>
      </c>
    </row>
    <row r="14" spans="1:8" x14ac:dyDescent="0.25">
      <c r="A14" s="316"/>
      <c r="B14" s="317"/>
      <c r="C14" s="317"/>
      <c r="D14" s="316"/>
      <c r="E14" s="316"/>
      <c r="F14" s="316"/>
      <c r="G14" s="316"/>
      <c r="H14" s="316"/>
    </row>
    <row r="15" spans="1:8" ht="27" customHeight="1" x14ac:dyDescent="0.25">
      <c r="A15" s="316"/>
      <c r="B15" s="317"/>
      <c r="C15" s="317"/>
      <c r="D15" s="316"/>
      <c r="E15" s="316"/>
      <c r="F15" s="316"/>
      <c r="G15" s="316"/>
      <c r="H15" s="316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311</v>
      </c>
      <c r="C17" s="21" t="s">
        <v>312</v>
      </c>
      <c r="D17" s="23">
        <v>0</v>
      </c>
      <c r="E17" s="23">
        <v>0</v>
      </c>
      <c r="F17" s="23">
        <v>0</v>
      </c>
      <c r="G17" s="23">
        <f>482.6*G11</f>
        <v>482.6</v>
      </c>
      <c r="H17" s="23">
        <f t="shared" ref="H17:H23" si="0">SUM(D17:G17)</f>
        <v>482.6</v>
      </c>
    </row>
    <row r="18" spans="1:8" ht="16.5" customHeight="1" x14ac:dyDescent="0.25">
      <c r="A18" s="24"/>
      <c r="B18" s="25"/>
      <c r="C18" s="25" t="s">
        <v>255</v>
      </c>
      <c r="D18" s="23">
        <f>SUM(D17:D17)</f>
        <v>0</v>
      </c>
      <c r="E18" s="23">
        <f>SUM(E17:E17)</f>
        <v>0</v>
      </c>
      <c r="F18" s="23">
        <f>SUM(F17:F17)</f>
        <v>0</v>
      </c>
      <c r="G18" s="23">
        <f>SUM(G17:G17)</f>
        <v>482.6</v>
      </c>
      <c r="H18" s="23">
        <f t="shared" si="0"/>
        <v>482.6</v>
      </c>
    </row>
    <row r="19" spans="1:8" ht="16.5" customHeight="1" x14ac:dyDescent="0.25">
      <c r="A19" s="24"/>
      <c r="B19" s="26"/>
      <c r="C19" s="27" t="s">
        <v>127</v>
      </c>
      <c r="D19" s="23">
        <v>0</v>
      </c>
      <c r="E19" s="23">
        <v>0</v>
      </c>
      <c r="F19" s="23">
        <v>0</v>
      </c>
      <c r="G19" s="23">
        <v>0</v>
      </c>
      <c r="H19" s="23">
        <f t="shared" si="0"/>
        <v>0</v>
      </c>
    </row>
    <row r="20" spans="1:8" ht="16.5" customHeight="1" x14ac:dyDescent="0.25">
      <c r="A20" s="24"/>
      <c r="B20" s="26"/>
      <c r="C20" s="25" t="s">
        <v>255</v>
      </c>
      <c r="D20" s="23">
        <f>SUM(D19:D19)</f>
        <v>0</v>
      </c>
      <c r="E20" s="23">
        <f>SUM(E19:E19)</f>
        <v>0</v>
      </c>
      <c r="F20" s="23">
        <f>SUM(F19:F19)</f>
        <v>0</v>
      </c>
      <c r="G20" s="23">
        <f>SUM(G19:G19)</f>
        <v>0</v>
      </c>
      <c r="H20" s="23">
        <f t="shared" si="0"/>
        <v>0</v>
      </c>
    </row>
    <row r="21" spans="1:8" ht="33.75" customHeight="1" x14ac:dyDescent="0.25">
      <c r="A21" s="24"/>
      <c r="B21" s="26"/>
      <c r="C21" s="27" t="s">
        <v>164</v>
      </c>
      <c r="D21" s="23">
        <v>0</v>
      </c>
      <c r="E21" s="23">
        <v>0</v>
      </c>
      <c r="F21" s="23">
        <v>0</v>
      </c>
      <c r="G21" s="23">
        <v>0</v>
      </c>
      <c r="H21" s="23">
        <f t="shared" si="0"/>
        <v>0</v>
      </c>
    </row>
    <row r="22" spans="1:8" ht="16.5" customHeight="1" x14ac:dyDescent="0.25">
      <c r="A22" s="24"/>
      <c r="B22" s="26"/>
      <c r="C22" s="25" t="s">
        <v>255</v>
      </c>
      <c r="D22" s="23">
        <f>SUM(D21:D21)</f>
        <v>0</v>
      </c>
      <c r="E22" s="23">
        <f>SUM(E21:E21)</f>
        <v>0</v>
      </c>
      <c r="F22" s="23">
        <f>SUM(F21:F21)</f>
        <v>0</v>
      </c>
      <c r="G22" s="23">
        <f>SUM(G21:G21)</f>
        <v>0</v>
      </c>
      <c r="H22" s="23">
        <f t="shared" si="0"/>
        <v>0</v>
      </c>
    </row>
    <row r="23" spans="1:8" ht="16.5" customHeight="1" x14ac:dyDescent="0.25">
      <c r="A23" s="24"/>
      <c r="B23" s="28"/>
      <c r="C23" s="29" t="s">
        <v>256</v>
      </c>
      <c r="D23" s="32">
        <f>D18+D20+D22</f>
        <v>0</v>
      </c>
      <c r="E23" s="32">
        <f>E18+E20+E22</f>
        <v>0</v>
      </c>
      <c r="F23" s="32">
        <f>F18+F20+F22</f>
        <v>0</v>
      </c>
      <c r="G23" s="32">
        <f>G18+G20+G22</f>
        <v>482.6</v>
      </c>
      <c r="H23" s="30">
        <f t="shared" si="0"/>
        <v>482.6</v>
      </c>
    </row>
    <row r="24" spans="1:8" ht="16.5" customHeight="1" x14ac:dyDescent="0.25">
      <c r="A24" s="24"/>
      <c r="B24" s="28"/>
      <c r="C24" s="21" t="s">
        <v>257</v>
      </c>
      <c r="D24" s="31"/>
      <c r="E24" s="31"/>
      <c r="F24" s="31"/>
      <c r="G24" s="31"/>
      <c r="H24" s="23">
        <v>0</v>
      </c>
    </row>
    <row r="25" spans="1:8" ht="16.5" customHeight="1" x14ac:dyDescent="0.25">
      <c r="A25" s="24"/>
      <c r="B25" s="28"/>
      <c r="C25" s="21" t="s">
        <v>258</v>
      </c>
      <c r="D25" s="31"/>
      <c r="E25" s="31"/>
      <c r="F25" s="31"/>
      <c r="G25" s="31"/>
      <c r="H25" s="23">
        <v>0</v>
      </c>
    </row>
    <row r="26" spans="1:8" ht="16.5" customHeight="1" x14ac:dyDescent="0.25">
      <c r="A26" s="24"/>
      <c r="B26" s="28"/>
      <c r="C26" s="21" t="s">
        <v>259</v>
      </c>
      <c r="D26" s="31"/>
      <c r="E26" s="31"/>
      <c r="F26" s="31"/>
      <c r="G26" s="31"/>
      <c r="H26" s="23">
        <v>0</v>
      </c>
    </row>
    <row r="27" spans="1:8" ht="16.5" customHeight="1" x14ac:dyDescent="0.25">
      <c r="A27" s="24"/>
      <c r="B27" s="28"/>
      <c r="C27" s="21" t="s">
        <v>260</v>
      </c>
      <c r="D27" s="31"/>
      <c r="E27" s="31"/>
      <c r="F27" s="31"/>
      <c r="G27" s="31"/>
      <c r="H27" s="23">
        <v>0</v>
      </c>
    </row>
    <row r="28" spans="1:8" ht="16.5" customHeight="1" x14ac:dyDescent="0.25">
      <c r="A28" s="24"/>
      <c r="B28" s="28"/>
      <c r="C28" s="21" t="s">
        <v>261</v>
      </c>
      <c r="D28" s="31"/>
      <c r="E28" s="31"/>
      <c r="F28" s="31"/>
      <c r="G28" s="31"/>
      <c r="H28" s="23">
        <v>0</v>
      </c>
    </row>
    <row r="29" spans="1:8" ht="16.5" customHeight="1" x14ac:dyDescent="0.25">
      <c r="A29" s="24"/>
      <c r="B29" s="28"/>
      <c r="C29" s="21" t="s">
        <v>262</v>
      </c>
      <c r="D29" s="31"/>
      <c r="E29" s="31"/>
      <c r="F29" s="31"/>
      <c r="G29" s="31"/>
      <c r="H29" s="23">
        <v>0</v>
      </c>
    </row>
    <row r="30" spans="1:8" ht="16.5" customHeight="1" x14ac:dyDescent="0.25">
      <c r="A30" s="24"/>
      <c r="B30" s="28"/>
      <c r="C30" s="21" t="s">
        <v>263</v>
      </c>
      <c r="D30" s="31"/>
      <c r="E30" s="31"/>
      <c r="F30" s="31"/>
      <c r="G30" s="31"/>
      <c r="H30" s="23">
        <v>482.6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G11" sqref="G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248</v>
      </c>
      <c r="C3" s="313" t="s">
        <v>829</v>
      </c>
      <c r="D3" s="313"/>
      <c r="E3" s="313"/>
      <c r="F3" s="313"/>
      <c r="G3" s="313"/>
      <c r="H3" s="313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14" t="s">
        <v>212</v>
      </c>
      <c r="B6" s="314"/>
      <c r="C6" s="314"/>
      <c r="D6" s="314"/>
      <c r="E6" s="314"/>
      <c r="F6" s="314"/>
      <c r="G6" s="314"/>
      <c r="H6" s="314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249</v>
      </c>
      <c r="C8" s="315" t="s">
        <v>280</v>
      </c>
      <c r="D8" s="315"/>
      <c r="E8" s="315"/>
      <c r="F8" s="315"/>
      <c r="G8" s="315"/>
      <c r="H8" s="315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60</v>
      </c>
      <c r="B11" s="15"/>
      <c r="C11" s="15"/>
      <c r="D11" s="15"/>
      <c r="E11" s="15"/>
      <c r="F11" s="16" t="s">
        <v>250</v>
      </c>
      <c r="G11" s="33">
        <v>1</v>
      </c>
      <c r="H11" s="17" t="s">
        <v>251</v>
      </c>
    </row>
    <row r="12" spans="1:8" ht="15.75" customHeight="1" x14ac:dyDescent="0.25">
      <c r="A12" s="316" t="s">
        <v>61</v>
      </c>
      <c r="B12" s="317" t="s">
        <v>62</v>
      </c>
      <c r="C12" s="317" t="s">
        <v>63</v>
      </c>
      <c r="D12" s="318" t="s">
        <v>64</v>
      </c>
      <c r="E12" s="318"/>
      <c r="F12" s="318"/>
      <c r="G12" s="318"/>
      <c r="H12" s="318"/>
    </row>
    <row r="13" spans="1:8" ht="12.75" customHeight="1" x14ac:dyDescent="0.25">
      <c r="A13" s="316"/>
      <c r="B13" s="317"/>
      <c r="C13" s="317"/>
      <c r="D13" s="316" t="s">
        <v>252</v>
      </c>
      <c r="E13" s="316" t="s">
        <v>66</v>
      </c>
      <c r="F13" s="316" t="s">
        <v>9</v>
      </c>
      <c r="G13" s="316" t="s">
        <v>11</v>
      </c>
      <c r="H13" s="316" t="s">
        <v>253</v>
      </c>
    </row>
    <row r="14" spans="1:8" x14ac:dyDescent="0.25">
      <c r="A14" s="316"/>
      <c r="B14" s="317"/>
      <c r="C14" s="317"/>
      <c r="D14" s="316"/>
      <c r="E14" s="316"/>
      <c r="F14" s="316"/>
      <c r="G14" s="316"/>
      <c r="H14" s="316"/>
    </row>
    <row r="15" spans="1:8" ht="27" customHeight="1" x14ac:dyDescent="0.25">
      <c r="A15" s="316"/>
      <c r="B15" s="317"/>
      <c r="C15" s="317"/>
      <c r="D15" s="316"/>
      <c r="E15" s="316"/>
      <c r="F15" s="316"/>
      <c r="G15" s="316"/>
      <c r="H15" s="316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313</v>
      </c>
      <c r="C17" s="21" t="s">
        <v>314</v>
      </c>
      <c r="D17" s="23">
        <v>0</v>
      </c>
      <c r="E17" s="23">
        <v>0</v>
      </c>
      <c r="F17" s="23">
        <v>0</v>
      </c>
      <c r="G17" s="23">
        <f>348.69560260854*G11</f>
        <v>348.69560260854001</v>
      </c>
      <c r="H17" s="23">
        <f t="shared" ref="H17:H23" si="0">SUM(D17:G17)</f>
        <v>348.69560260854001</v>
      </c>
    </row>
    <row r="18" spans="1:8" ht="16.5" customHeight="1" x14ac:dyDescent="0.25">
      <c r="A18" s="24"/>
      <c r="B18" s="25"/>
      <c r="C18" s="25" t="s">
        <v>255</v>
      </c>
      <c r="D18" s="23">
        <f>SUM(D17:D17)</f>
        <v>0</v>
      </c>
      <c r="E18" s="23">
        <f>SUM(E17:E17)</f>
        <v>0</v>
      </c>
      <c r="F18" s="23">
        <f>SUM(F17:F17)</f>
        <v>0</v>
      </c>
      <c r="G18" s="23">
        <f>SUM(G17:G17)</f>
        <v>348.69560260854001</v>
      </c>
      <c r="H18" s="23">
        <f t="shared" si="0"/>
        <v>348.69560260854001</v>
      </c>
    </row>
    <row r="19" spans="1:8" ht="16.5" customHeight="1" x14ac:dyDescent="0.25">
      <c r="A19" s="24"/>
      <c r="B19" s="26"/>
      <c r="C19" s="27" t="s">
        <v>127</v>
      </c>
      <c r="D19" s="23">
        <v>0</v>
      </c>
      <c r="E19" s="23">
        <v>0</v>
      </c>
      <c r="F19" s="23">
        <v>0</v>
      </c>
      <c r="G19" s="23">
        <v>0</v>
      </c>
      <c r="H19" s="23">
        <f t="shared" si="0"/>
        <v>0</v>
      </c>
    </row>
    <row r="20" spans="1:8" ht="16.5" customHeight="1" x14ac:dyDescent="0.25">
      <c r="A20" s="24"/>
      <c r="B20" s="26"/>
      <c r="C20" s="25" t="s">
        <v>255</v>
      </c>
      <c r="D20" s="23">
        <f>SUM(D19:D19)</f>
        <v>0</v>
      </c>
      <c r="E20" s="23">
        <f>SUM(E19:E19)</f>
        <v>0</v>
      </c>
      <c r="F20" s="23">
        <f>SUM(F19:F19)</f>
        <v>0</v>
      </c>
      <c r="G20" s="23">
        <f>SUM(G19:G19)</f>
        <v>0</v>
      </c>
      <c r="H20" s="23">
        <f t="shared" si="0"/>
        <v>0</v>
      </c>
    </row>
    <row r="21" spans="1:8" ht="33.75" customHeight="1" x14ac:dyDescent="0.25">
      <c r="A21" s="24"/>
      <c r="B21" s="26"/>
      <c r="C21" s="27" t="s">
        <v>164</v>
      </c>
      <c r="D21" s="23">
        <v>0</v>
      </c>
      <c r="E21" s="23">
        <v>0</v>
      </c>
      <c r="F21" s="23">
        <v>0</v>
      </c>
      <c r="G21" s="23">
        <v>0</v>
      </c>
      <c r="H21" s="23">
        <f t="shared" si="0"/>
        <v>0</v>
      </c>
    </row>
    <row r="22" spans="1:8" ht="16.5" customHeight="1" x14ac:dyDescent="0.25">
      <c r="A22" s="24"/>
      <c r="B22" s="26"/>
      <c r="C22" s="25" t="s">
        <v>255</v>
      </c>
      <c r="D22" s="23">
        <f>SUM(D21:D21)</f>
        <v>0</v>
      </c>
      <c r="E22" s="23">
        <f>SUM(E21:E21)</f>
        <v>0</v>
      </c>
      <c r="F22" s="23">
        <f>SUM(F21:F21)</f>
        <v>0</v>
      </c>
      <c r="G22" s="23">
        <f>SUM(G21:G21)</f>
        <v>0</v>
      </c>
      <c r="H22" s="23">
        <f t="shared" si="0"/>
        <v>0</v>
      </c>
    </row>
    <row r="23" spans="1:8" ht="16.5" customHeight="1" x14ac:dyDescent="0.25">
      <c r="A23" s="24"/>
      <c r="B23" s="28"/>
      <c r="C23" s="29" t="s">
        <v>256</v>
      </c>
      <c r="D23" s="32">
        <f>D18+D20+D22</f>
        <v>0</v>
      </c>
      <c r="E23" s="32">
        <f>E18+E20+E22</f>
        <v>0</v>
      </c>
      <c r="F23" s="32">
        <f>F18+F20+F22</f>
        <v>0</v>
      </c>
      <c r="G23" s="32">
        <f>G18+G20+G22</f>
        <v>348.69560260854001</v>
      </c>
      <c r="H23" s="30">
        <f t="shared" si="0"/>
        <v>348.69560260854001</v>
      </c>
    </row>
    <row r="24" spans="1:8" ht="16.5" customHeight="1" x14ac:dyDescent="0.25">
      <c r="A24" s="24"/>
      <c r="B24" s="28"/>
      <c r="C24" s="21" t="s">
        <v>257</v>
      </c>
      <c r="D24" s="31"/>
      <c r="E24" s="31"/>
      <c r="F24" s="31"/>
      <c r="G24" s="31"/>
      <c r="H24" s="23">
        <v>0</v>
      </c>
    </row>
    <row r="25" spans="1:8" ht="16.5" customHeight="1" x14ac:dyDescent="0.25">
      <c r="A25" s="24"/>
      <c r="B25" s="28"/>
      <c r="C25" s="21" t="s">
        <v>258</v>
      </c>
      <c r="D25" s="31"/>
      <c r="E25" s="31"/>
      <c r="F25" s="31"/>
      <c r="G25" s="31"/>
      <c r="H25" s="23">
        <v>0</v>
      </c>
    </row>
    <row r="26" spans="1:8" ht="16.5" customHeight="1" x14ac:dyDescent="0.25">
      <c r="A26" s="24"/>
      <c r="B26" s="28"/>
      <c r="C26" s="21" t="s">
        <v>259</v>
      </c>
      <c r="D26" s="31"/>
      <c r="E26" s="31"/>
      <c r="F26" s="31"/>
      <c r="G26" s="31"/>
      <c r="H26" s="23">
        <v>0</v>
      </c>
    </row>
    <row r="27" spans="1:8" ht="16.5" customHeight="1" x14ac:dyDescent="0.25">
      <c r="A27" s="24"/>
      <c r="B27" s="28"/>
      <c r="C27" s="21" t="s">
        <v>260</v>
      </c>
      <c r="D27" s="31"/>
      <c r="E27" s="31"/>
      <c r="F27" s="31"/>
      <c r="G27" s="31"/>
      <c r="H27" s="23">
        <v>0</v>
      </c>
    </row>
    <row r="28" spans="1:8" ht="16.5" customHeight="1" x14ac:dyDescent="0.25">
      <c r="A28" s="24"/>
      <c r="B28" s="28"/>
      <c r="C28" s="21" t="s">
        <v>261</v>
      </c>
      <c r="D28" s="31"/>
      <c r="E28" s="31"/>
      <c r="F28" s="31"/>
      <c r="G28" s="31"/>
      <c r="H28" s="23">
        <v>0</v>
      </c>
    </row>
    <row r="29" spans="1:8" ht="16.5" customHeight="1" x14ac:dyDescent="0.25">
      <c r="A29" s="24"/>
      <c r="B29" s="28"/>
      <c r="C29" s="21" t="s">
        <v>262</v>
      </c>
      <c r="D29" s="31"/>
      <c r="E29" s="31"/>
      <c r="F29" s="31"/>
      <c r="G29" s="31"/>
      <c r="H29" s="23">
        <v>0</v>
      </c>
    </row>
    <row r="30" spans="1:8" ht="16.5" customHeight="1" x14ac:dyDescent="0.25">
      <c r="A30" s="24"/>
      <c r="B30" s="28"/>
      <c r="C30" s="21" t="s">
        <v>263</v>
      </c>
      <c r="D30" s="31"/>
      <c r="E30" s="31"/>
      <c r="F30" s="31"/>
      <c r="G30" s="31"/>
      <c r="H30" s="23">
        <v>348.69560260854001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G11" sqref="G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248</v>
      </c>
      <c r="C3" s="313" t="s">
        <v>829</v>
      </c>
      <c r="D3" s="313"/>
      <c r="E3" s="313"/>
      <c r="F3" s="313"/>
      <c r="G3" s="313"/>
      <c r="H3" s="313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14" t="s">
        <v>214</v>
      </c>
      <c r="B6" s="314"/>
      <c r="C6" s="314"/>
      <c r="D6" s="314"/>
      <c r="E6" s="314"/>
      <c r="F6" s="314"/>
      <c r="G6" s="314"/>
      <c r="H6" s="314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249</v>
      </c>
      <c r="C8" s="315" t="s">
        <v>274</v>
      </c>
      <c r="D8" s="315"/>
      <c r="E8" s="315"/>
      <c r="F8" s="315"/>
      <c r="G8" s="315"/>
      <c r="H8" s="315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60</v>
      </c>
      <c r="B11" s="15"/>
      <c r="C11" s="15"/>
      <c r="D11" s="15"/>
      <c r="E11" s="15"/>
      <c r="F11" s="16" t="s">
        <v>250</v>
      </c>
      <c r="G11" s="33">
        <v>1</v>
      </c>
      <c r="H11" s="17" t="s">
        <v>251</v>
      </c>
    </row>
    <row r="12" spans="1:8" ht="15.75" customHeight="1" x14ac:dyDescent="0.25">
      <c r="A12" s="316" t="s">
        <v>61</v>
      </c>
      <c r="B12" s="317" t="s">
        <v>62</v>
      </c>
      <c r="C12" s="317" t="s">
        <v>63</v>
      </c>
      <c r="D12" s="318" t="s">
        <v>64</v>
      </c>
      <c r="E12" s="318"/>
      <c r="F12" s="318"/>
      <c r="G12" s="318"/>
      <c r="H12" s="318"/>
    </row>
    <row r="13" spans="1:8" ht="12.75" customHeight="1" x14ac:dyDescent="0.25">
      <c r="A13" s="316"/>
      <c r="B13" s="317"/>
      <c r="C13" s="317"/>
      <c r="D13" s="316" t="s">
        <v>252</v>
      </c>
      <c r="E13" s="316" t="s">
        <v>66</v>
      </c>
      <c r="F13" s="316" t="s">
        <v>9</v>
      </c>
      <c r="G13" s="316" t="s">
        <v>11</v>
      </c>
      <c r="H13" s="316" t="s">
        <v>253</v>
      </c>
    </row>
    <row r="14" spans="1:8" x14ac:dyDescent="0.25">
      <c r="A14" s="316"/>
      <c r="B14" s="317"/>
      <c r="C14" s="317"/>
      <c r="D14" s="316"/>
      <c r="E14" s="316"/>
      <c r="F14" s="316"/>
      <c r="G14" s="316"/>
      <c r="H14" s="316"/>
    </row>
    <row r="15" spans="1:8" ht="27" customHeight="1" x14ac:dyDescent="0.25">
      <c r="A15" s="316"/>
      <c r="B15" s="317"/>
      <c r="C15" s="317"/>
      <c r="D15" s="316"/>
      <c r="E15" s="316"/>
      <c r="F15" s="316"/>
      <c r="G15" s="316"/>
      <c r="H15" s="316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315</v>
      </c>
      <c r="C17" s="21" t="s">
        <v>316</v>
      </c>
      <c r="D17" s="23">
        <v>0</v>
      </c>
      <c r="E17" s="23">
        <v>0</v>
      </c>
      <c r="F17" s="23">
        <v>0</v>
      </c>
      <c r="G17" s="23">
        <f>187.32*G11</f>
        <v>187.32</v>
      </c>
      <c r="H17" s="23">
        <f t="shared" ref="H17:H23" si="0">SUM(D17:G17)</f>
        <v>187.32</v>
      </c>
    </row>
    <row r="18" spans="1:8" ht="16.5" customHeight="1" x14ac:dyDescent="0.25">
      <c r="A18" s="24"/>
      <c r="B18" s="25"/>
      <c r="C18" s="25" t="s">
        <v>255</v>
      </c>
      <c r="D18" s="23">
        <f>SUM(D17:D17)</f>
        <v>0</v>
      </c>
      <c r="E18" s="23">
        <f>SUM(E17:E17)</f>
        <v>0</v>
      </c>
      <c r="F18" s="23">
        <f>SUM(F17:F17)</f>
        <v>0</v>
      </c>
      <c r="G18" s="23">
        <f>SUM(G17:G17)</f>
        <v>187.32</v>
      </c>
      <c r="H18" s="23">
        <f t="shared" si="0"/>
        <v>187.32</v>
      </c>
    </row>
    <row r="19" spans="1:8" ht="16.5" customHeight="1" x14ac:dyDescent="0.25">
      <c r="A19" s="24"/>
      <c r="B19" s="26"/>
      <c r="C19" s="27" t="s">
        <v>127</v>
      </c>
      <c r="D19" s="23">
        <v>0</v>
      </c>
      <c r="E19" s="23">
        <v>0</v>
      </c>
      <c r="F19" s="23">
        <v>0</v>
      </c>
      <c r="G19" s="23">
        <v>0</v>
      </c>
      <c r="H19" s="23">
        <f t="shared" si="0"/>
        <v>0</v>
      </c>
    </row>
    <row r="20" spans="1:8" ht="16.5" customHeight="1" x14ac:dyDescent="0.25">
      <c r="A20" s="24"/>
      <c r="B20" s="26"/>
      <c r="C20" s="25" t="s">
        <v>255</v>
      </c>
      <c r="D20" s="23">
        <f>SUM(D19:D19)</f>
        <v>0</v>
      </c>
      <c r="E20" s="23">
        <f>SUM(E19:E19)</f>
        <v>0</v>
      </c>
      <c r="F20" s="23">
        <f>SUM(F19:F19)</f>
        <v>0</v>
      </c>
      <c r="G20" s="23">
        <f>SUM(G19:G19)</f>
        <v>0</v>
      </c>
      <c r="H20" s="23">
        <f t="shared" si="0"/>
        <v>0</v>
      </c>
    </row>
    <row r="21" spans="1:8" ht="33.75" customHeight="1" x14ac:dyDescent="0.25">
      <c r="A21" s="24"/>
      <c r="B21" s="26"/>
      <c r="C21" s="27" t="s">
        <v>164</v>
      </c>
      <c r="D21" s="23">
        <v>0</v>
      </c>
      <c r="E21" s="23">
        <v>0</v>
      </c>
      <c r="F21" s="23">
        <v>0</v>
      </c>
      <c r="G21" s="23">
        <v>0</v>
      </c>
      <c r="H21" s="23">
        <f t="shared" si="0"/>
        <v>0</v>
      </c>
    </row>
    <row r="22" spans="1:8" ht="16.5" customHeight="1" x14ac:dyDescent="0.25">
      <c r="A22" s="24"/>
      <c r="B22" s="26"/>
      <c r="C22" s="25" t="s">
        <v>255</v>
      </c>
      <c r="D22" s="23">
        <f>SUM(D21:D21)</f>
        <v>0</v>
      </c>
      <c r="E22" s="23">
        <f>SUM(E21:E21)</f>
        <v>0</v>
      </c>
      <c r="F22" s="23">
        <f>SUM(F21:F21)</f>
        <v>0</v>
      </c>
      <c r="G22" s="23">
        <f>SUM(G21:G21)</f>
        <v>0</v>
      </c>
      <c r="H22" s="23">
        <f t="shared" si="0"/>
        <v>0</v>
      </c>
    </row>
    <row r="23" spans="1:8" ht="16.5" customHeight="1" x14ac:dyDescent="0.25">
      <c r="A23" s="24"/>
      <c r="B23" s="28"/>
      <c r="C23" s="29" t="s">
        <v>256</v>
      </c>
      <c r="D23" s="32">
        <f>D18+D20+D22</f>
        <v>0</v>
      </c>
      <c r="E23" s="32">
        <f>E18+E20+E22</f>
        <v>0</v>
      </c>
      <c r="F23" s="32">
        <f>F18+F20+F22</f>
        <v>0</v>
      </c>
      <c r="G23" s="32">
        <f>G18+G20+G22</f>
        <v>187.32</v>
      </c>
      <c r="H23" s="30">
        <f t="shared" si="0"/>
        <v>187.32</v>
      </c>
    </row>
    <row r="24" spans="1:8" ht="16.5" customHeight="1" x14ac:dyDescent="0.25">
      <c r="A24" s="24"/>
      <c r="B24" s="28"/>
      <c r="C24" s="21" t="s">
        <v>257</v>
      </c>
      <c r="D24" s="31"/>
      <c r="E24" s="31"/>
      <c r="F24" s="31"/>
      <c r="G24" s="31"/>
      <c r="H24" s="23">
        <v>0</v>
      </c>
    </row>
    <row r="25" spans="1:8" ht="16.5" customHeight="1" x14ac:dyDescent="0.25">
      <c r="A25" s="24"/>
      <c r="B25" s="28"/>
      <c r="C25" s="21" t="s">
        <v>258</v>
      </c>
      <c r="D25" s="31"/>
      <c r="E25" s="31"/>
      <c r="F25" s="31"/>
      <c r="G25" s="31"/>
      <c r="H25" s="23">
        <v>0</v>
      </c>
    </row>
    <row r="26" spans="1:8" ht="16.5" customHeight="1" x14ac:dyDescent="0.25">
      <c r="A26" s="24"/>
      <c r="B26" s="28"/>
      <c r="C26" s="21" t="s">
        <v>259</v>
      </c>
      <c r="D26" s="31"/>
      <c r="E26" s="31"/>
      <c r="F26" s="31"/>
      <c r="G26" s="31"/>
      <c r="H26" s="23">
        <v>0</v>
      </c>
    </row>
    <row r="27" spans="1:8" ht="16.5" customHeight="1" x14ac:dyDescent="0.25">
      <c r="A27" s="24"/>
      <c r="B27" s="28"/>
      <c r="C27" s="21" t="s">
        <v>260</v>
      </c>
      <c r="D27" s="31"/>
      <c r="E27" s="31"/>
      <c r="F27" s="31"/>
      <c r="G27" s="31"/>
      <c r="H27" s="23">
        <v>0</v>
      </c>
    </row>
    <row r="28" spans="1:8" ht="16.5" customHeight="1" x14ac:dyDescent="0.25">
      <c r="A28" s="24"/>
      <c r="B28" s="28"/>
      <c r="C28" s="21" t="s">
        <v>261</v>
      </c>
      <c r="D28" s="31"/>
      <c r="E28" s="31"/>
      <c r="F28" s="31"/>
      <c r="G28" s="31"/>
      <c r="H28" s="23">
        <v>0</v>
      </c>
    </row>
    <row r="29" spans="1:8" ht="16.5" customHeight="1" x14ac:dyDescent="0.25">
      <c r="A29" s="24"/>
      <c r="B29" s="28"/>
      <c r="C29" s="21" t="s">
        <v>262</v>
      </c>
      <c r="D29" s="31"/>
      <c r="E29" s="31"/>
      <c r="F29" s="31"/>
      <c r="G29" s="31"/>
      <c r="H29" s="23">
        <v>0</v>
      </c>
    </row>
    <row r="30" spans="1:8" ht="16.5" customHeight="1" x14ac:dyDescent="0.25">
      <c r="A30" s="24"/>
      <c r="B30" s="28"/>
      <c r="C30" s="21" t="s">
        <v>263</v>
      </c>
      <c r="D30" s="31"/>
      <c r="E30" s="31"/>
      <c r="F30" s="31"/>
      <c r="G30" s="31"/>
      <c r="H30" s="23">
        <v>187.32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G11" sqref="G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248</v>
      </c>
      <c r="C3" s="313" t="s">
        <v>829</v>
      </c>
      <c r="D3" s="313"/>
      <c r="E3" s="313"/>
      <c r="F3" s="313"/>
      <c r="G3" s="313"/>
      <c r="H3" s="313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14" t="s">
        <v>216</v>
      </c>
      <c r="B6" s="314"/>
      <c r="C6" s="314"/>
      <c r="D6" s="314"/>
      <c r="E6" s="314"/>
      <c r="F6" s="314"/>
      <c r="G6" s="314"/>
      <c r="H6" s="314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249</v>
      </c>
      <c r="C8" s="315" t="s">
        <v>109</v>
      </c>
      <c r="D8" s="315"/>
      <c r="E8" s="315"/>
      <c r="F8" s="315"/>
      <c r="G8" s="315"/>
      <c r="H8" s="315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60</v>
      </c>
      <c r="B11" s="15"/>
      <c r="C11" s="15"/>
      <c r="D11" s="15"/>
      <c r="E11" s="15"/>
      <c r="F11" s="16" t="s">
        <v>250</v>
      </c>
      <c r="G11" s="33">
        <v>500</v>
      </c>
      <c r="H11" s="17" t="s">
        <v>282</v>
      </c>
    </row>
    <row r="12" spans="1:8" ht="15.75" customHeight="1" x14ac:dyDescent="0.25">
      <c r="A12" s="316" t="s">
        <v>61</v>
      </c>
      <c r="B12" s="317" t="s">
        <v>62</v>
      </c>
      <c r="C12" s="317" t="s">
        <v>63</v>
      </c>
      <c r="D12" s="318" t="s">
        <v>64</v>
      </c>
      <c r="E12" s="318"/>
      <c r="F12" s="318"/>
      <c r="G12" s="318"/>
      <c r="H12" s="318"/>
    </row>
    <row r="13" spans="1:8" ht="12.75" customHeight="1" x14ac:dyDescent="0.25">
      <c r="A13" s="316"/>
      <c r="B13" s="317"/>
      <c r="C13" s="317"/>
      <c r="D13" s="316" t="s">
        <v>252</v>
      </c>
      <c r="E13" s="316" t="s">
        <v>66</v>
      </c>
      <c r="F13" s="316" t="s">
        <v>9</v>
      </c>
      <c r="G13" s="316" t="s">
        <v>11</v>
      </c>
      <c r="H13" s="316" t="s">
        <v>253</v>
      </c>
    </row>
    <row r="14" spans="1:8" x14ac:dyDescent="0.25">
      <c r="A14" s="316"/>
      <c r="B14" s="317"/>
      <c r="C14" s="317"/>
      <c r="D14" s="316"/>
      <c r="E14" s="316"/>
      <c r="F14" s="316"/>
      <c r="G14" s="316"/>
      <c r="H14" s="316"/>
    </row>
    <row r="15" spans="1:8" ht="27" customHeight="1" x14ac:dyDescent="0.25">
      <c r="A15" s="316"/>
      <c r="B15" s="317"/>
      <c r="C15" s="317"/>
      <c r="D15" s="316"/>
      <c r="E15" s="316"/>
      <c r="F15" s="316"/>
      <c r="G15" s="316"/>
      <c r="H15" s="316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317</v>
      </c>
      <c r="C17" s="21" t="s">
        <v>318</v>
      </c>
      <c r="D17" s="23">
        <v>0</v>
      </c>
      <c r="E17" s="23">
        <v>0</v>
      </c>
      <c r="F17" s="23">
        <v>0</v>
      </c>
      <c r="G17" s="23">
        <f>0.76*G11</f>
        <v>380</v>
      </c>
      <c r="H17" s="23">
        <f t="shared" ref="H17:H23" si="0">SUM(D17:G17)</f>
        <v>380</v>
      </c>
    </row>
    <row r="18" spans="1:8" ht="16.5" customHeight="1" x14ac:dyDescent="0.25">
      <c r="A18" s="24"/>
      <c r="B18" s="25"/>
      <c r="C18" s="25" t="s">
        <v>255</v>
      </c>
      <c r="D18" s="23">
        <f>SUM(D17:D17)</f>
        <v>0</v>
      </c>
      <c r="E18" s="23">
        <f>SUM(E17:E17)</f>
        <v>0</v>
      </c>
      <c r="F18" s="23">
        <f>SUM(F17:F17)</f>
        <v>0</v>
      </c>
      <c r="G18" s="23">
        <f>SUM(G17:G17)</f>
        <v>380</v>
      </c>
      <c r="H18" s="23">
        <f t="shared" si="0"/>
        <v>380</v>
      </c>
    </row>
    <row r="19" spans="1:8" ht="16.5" customHeight="1" x14ac:dyDescent="0.25">
      <c r="A19" s="24"/>
      <c r="B19" s="26"/>
      <c r="C19" s="27" t="s">
        <v>127</v>
      </c>
      <c r="D19" s="23">
        <v>0</v>
      </c>
      <c r="E19" s="23">
        <v>0</v>
      </c>
      <c r="F19" s="23">
        <v>0</v>
      </c>
      <c r="G19" s="23">
        <v>0</v>
      </c>
      <c r="H19" s="23">
        <f t="shared" si="0"/>
        <v>0</v>
      </c>
    </row>
    <row r="20" spans="1:8" ht="16.5" customHeight="1" x14ac:dyDescent="0.25">
      <c r="A20" s="24"/>
      <c r="B20" s="26"/>
      <c r="C20" s="25" t="s">
        <v>255</v>
      </c>
      <c r="D20" s="23">
        <f>SUM(D19:D19)</f>
        <v>0</v>
      </c>
      <c r="E20" s="23">
        <f>SUM(E19:E19)</f>
        <v>0</v>
      </c>
      <c r="F20" s="23">
        <f>SUM(F19:F19)</f>
        <v>0</v>
      </c>
      <c r="G20" s="23">
        <f>SUM(G19:G19)</f>
        <v>0</v>
      </c>
      <c r="H20" s="23">
        <f t="shared" si="0"/>
        <v>0</v>
      </c>
    </row>
    <row r="21" spans="1:8" ht="33.75" customHeight="1" x14ac:dyDescent="0.25">
      <c r="A21" s="24"/>
      <c r="B21" s="26"/>
      <c r="C21" s="27" t="s">
        <v>164</v>
      </c>
      <c r="D21" s="23">
        <v>0</v>
      </c>
      <c r="E21" s="23">
        <v>0</v>
      </c>
      <c r="F21" s="23">
        <v>0</v>
      </c>
      <c r="G21" s="23">
        <v>0</v>
      </c>
      <c r="H21" s="23">
        <f t="shared" si="0"/>
        <v>0</v>
      </c>
    </row>
    <row r="22" spans="1:8" ht="16.5" customHeight="1" x14ac:dyDescent="0.25">
      <c r="A22" s="24"/>
      <c r="B22" s="26"/>
      <c r="C22" s="25" t="s">
        <v>255</v>
      </c>
      <c r="D22" s="23">
        <f>SUM(D21:D21)</f>
        <v>0</v>
      </c>
      <c r="E22" s="23">
        <f>SUM(E21:E21)</f>
        <v>0</v>
      </c>
      <c r="F22" s="23">
        <f>SUM(F21:F21)</f>
        <v>0</v>
      </c>
      <c r="G22" s="23">
        <f>SUM(G21:G21)</f>
        <v>0</v>
      </c>
      <c r="H22" s="23">
        <f t="shared" si="0"/>
        <v>0</v>
      </c>
    </row>
    <row r="23" spans="1:8" ht="16.5" customHeight="1" x14ac:dyDescent="0.25">
      <c r="A23" s="24"/>
      <c r="B23" s="28"/>
      <c r="C23" s="29" t="s">
        <v>256</v>
      </c>
      <c r="D23" s="32">
        <f>D18+D20+D22</f>
        <v>0</v>
      </c>
      <c r="E23" s="32">
        <f>E18+E20+E22</f>
        <v>0</v>
      </c>
      <c r="F23" s="32">
        <f>F18+F20+F22</f>
        <v>0</v>
      </c>
      <c r="G23" s="32">
        <f>G18+G20+G22</f>
        <v>380</v>
      </c>
      <c r="H23" s="30">
        <f t="shared" si="0"/>
        <v>380</v>
      </c>
    </row>
    <row r="24" spans="1:8" ht="16.5" customHeight="1" x14ac:dyDescent="0.25">
      <c r="A24" s="24"/>
      <c r="B24" s="28"/>
      <c r="C24" s="21" t="s">
        <v>257</v>
      </c>
      <c r="D24" s="31"/>
      <c r="E24" s="31"/>
      <c r="F24" s="31"/>
      <c r="G24" s="31"/>
      <c r="H24" s="23">
        <v>0</v>
      </c>
    </row>
    <row r="25" spans="1:8" ht="16.5" customHeight="1" x14ac:dyDescent="0.25">
      <c r="A25" s="24"/>
      <c r="B25" s="28"/>
      <c r="C25" s="21" t="s">
        <v>258</v>
      </c>
      <c r="D25" s="31"/>
      <c r="E25" s="31"/>
      <c r="F25" s="31"/>
      <c r="G25" s="31"/>
      <c r="H25" s="23">
        <v>0</v>
      </c>
    </row>
    <row r="26" spans="1:8" ht="16.5" customHeight="1" x14ac:dyDescent="0.25">
      <c r="A26" s="24"/>
      <c r="B26" s="28"/>
      <c r="C26" s="21" t="s">
        <v>259</v>
      </c>
      <c r="D26" s="31"/>
      <c r="E26" s="31"/>
      <c r="F26" s="31"/>
      <c r="G26" s="31"/>
      <c r="H26" s="23">
        <v>0</v>
      </c>
    </row>
    <row r="27" spans="1:8" ht="16.5" customHeight="1" x14ac:dyDescent="0.25">
      <c r="A27" s="24"/>
      <c r="B27" s="28"/>
      <c r="C27" s="21" t="s">
        <v>260</v>
      </c>
      <c r="D27" s="31"/>
      <c r="E27" s="31"/>
      <c r="F27" s="31"/>
      <c r="G27" s="31"/>
      <c r="H27" s="23">
        <v>0</v>
      </c>
    </row>
    <row r="28" spans="1:8" ht="16.5" customHeight="1" x14ac:dyDescent="0.25">
      <c r="A28" s="24"/>
      <c r="B28" s="28"/>
      <c r="C28" s="21" t="s">
        <v>261</v>
      </c>
      <c r="D28" s="31"/>
      <c r="E28" s="31"/>
      <c r="F28" s="31"/>
      <c r="G28" s="31"/>
      <c r="H28" s="23">
        <v>0</v>
      </c>
    </row>
    <row r="29" spans="1:8" ht="16.5" customHeight="1" x14ac:dyDescent="0.25">
      <c r="A29" s="24"/>
      <c r="B29" s="28"/>
      <c r="C29" s="21" t="s">
        <v>262</v>
      </c>
      <c r="D29" s="31"/>
      <c r="E29" s="31"/>
      <c r="F29" s="31"/>
      <c r="G29" s="31"/>
      <c r="H29" s="23">
        <v>0</v>
      </c>
    </row>
    <row r="30" spans="1:8" ht="16.5" customHeight="1" x14ac:dyDescent="0.25">
      <c r="A30" s="24"/>
      <c r="B30" s="28"/>
      <c r="C30" s="21" t="s">
        <v>263</v>
      </c>
      <c r="D30" s="31"/>
      <c r="E30" s="31"/>
      <c r="F30" s="31"/>
      <c r="G30" s="31"/>
      <c r="H30" s="23">
        <v>380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G11" sqref="G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248</v>
      </c>
      <c r="C3" s="313" t="s">
        <v>829</v>
      </c>
      <c r="D3" s="313"/>
      <c r="E3" s="313"/>
      <c r="F3" s="313"/>
      <c r="G3" s="313"/>
      <c r="H3" s="313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14" t="s">
        <v>218</v>
      </c>
      <c r="B6" s="314"/>
      <c r="C6" s="314"/>
      <c r="D6" s="314"/>
      <c r="E6" s="314"/>
      <c r="F6" s="314"/>
      <c r="G6" s="314"/>
      <c r="H6" s="314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249</v>
      </c>
      <c r="C8" s="315" t="s">
        <v>779</v>
      </c>
      <c r="D8" s="315"/>
      <c r="E8" s="315"/>
      <c r="F8" s="315"/>
      <c r="G8" s="315"/>
      <c r="H8" s="315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60</v>
      </c>
      <c r="B11" s="15"/>
      <c r="C11" s="15"/>
      <c r="D11" s="15"/>
      <c r="E11" s="15"/>
      <c r="F11" s="16" t="s">
        <v>250</v>
      </c>
      <c r="G11" s="33">
        <v>6</v>
      </c>
      <c r="H11" s="17" t="s">
        <v>251</v>
      </c>
    </row>
    <row r="12" spans="1:8" ht="15.75" customHeight="1" x14ac:dyDescent="0.25">
      <c r="A12" s="316" t="s">
        <v>61</v>
      </c>
      <c r="B12" s="317" t="s">
        <v>62</v>
      </c>
      <c r="C12" s="317" t="s">
        <v>63</v>
      </c>
      <c r="D12" s="318" t="s">
        <v>64</v>
      </c>
      <c r="E12" s="318"/>
      <c r="F12" s="318"/>
      <c r="G12" s="318"/>
      <c r="H12" s="318"/>
    </row>
    <row r="13" spans="1:8" ht="12.75" customHeight="1" x14ac:dyDescent="0.25">
      <c r="A13" s="316"/>
      <c r="B13" s="317"/>
      <c r="C13" s="317"/>
      <c r="D13" s="316" t="s">
        <v>252</v>
      </c>
      <c r="E13" s="316" t="s">
        <v>66</v>
      </c>
      <c r="F13" s="316" t="s">
        <v>9</v>
      </c>
      <c r="G13" s="316" t="s">
        <v>11</v>
      </c>
      <c r="H13" s="316" t="s">
        <v>253</v>
      </c>
    </row>
    <row r="14" spans="1:8" x14ac:dyDescent="0.25">
      <c r="A14" s="316"/>
      <c r="B14" s="317"/>
      <c r="C14" s="317"/>
      <c r="D14" s="316"/>
      <c r="E14" s="316"/>
      <c r="F14" s="316"/>
      <c r="G14" s="316"/>
      <c r="H14" s="316"/>
    </row>
    <row r="15" spans="1:8" ht="27" customHeight="1" x14ac:dyDescent="0.25">
      <c r="A15" s="316"/>
      <c r="B15" s="317"/>
      <c r="C15" s="317"/>
      <c r="D15" s="316"/>
      <c r="E15" s="316"/>
      <c r="F15" s="316"/>
      <c r="G15" s="316"/>
      <c r="H15" s="316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319</v>
      </c>
      <c r="C17" s="21" t="s">
        <v>788</v>
      </c>
      <c r="D17" s="23">
        <v>0</v>
      </c>
      <c r="E17" s="23">
        <v>0</v>
      </c>
      <c r="F17" s="23">
        <v>0</v>
      </c>
      <c r="G17" s="23">
        <f>36.89*G11</f>
        <v>221.34</v>
      </c>
      <c r="H17" s="23">
        <f t="shared" ref="H17:H23" si="0">SUM(D17:G17)</f>
        <v>221.34</v>
      </c>
    </row>
    <row r="18" spans="1:8" ht="16.5" customHeight="1" x14ac:dyDescent="0.25">
      <c r="A18" s="24"/>
      <c r="B18" s="25"/>
      <c r="C18" s="25" t="s">
        <v>255</v>
      </c>
      <c r="D18" s="23">
        <f>SUM(D17:D17)</f>
        <v>0</v>
      </c>
      <c r="E18" s="23">
        <f>SUM(E17:E17)</f>
        <v>0</v>
      </c>
      <c r="F18" s="23">
        <f>SUM(F17:F17)</f>
        <v>0</v>
      </c>
      <c r="G18" s="23">
        <f>SUM(G17:G17)</f>
        <v>221.34</v>
      </c>
      <c r="H18" s="23">
        <f t="shared" si="0"/>
        <v>221.34</v>
      </c>
    </row>
    <row r="19" spans="1:8" ht="16.5" customHeight="1" x14ac:dyDescent="0.25">
      <c r="A19" s="24"/>
      <c r="B19" s="26"/>
      <c r="C19" s="27" t="s">
        <v>127</v>
      </c>
      <c r="D19" s="23">
        <v>0</v>
      </c>
      <c r="E19" s="23">
        <v>0</v>
      </c>
      <c r="F19" s="23">
        <v>0</v>
      </c>
      <c r="G19" s="23">
        <v>0</v>
      </c>
      <c r="H19" s="23">
        <f t="shared" si="0"/>
        <v>0</v>
      </c>
    </row>
    <row r="20" spans="1:8" ht="16.5" customHeight="1" x14ac:dyDescent="0.25">
      <c r="A20" s="24"/>
      <c r="B20" s="26"/>
      <c r="C20" s="25" t="s">
        <v>255</v>
      </c>
      <c r="D20" s="23">
        <f>SUM(D19:D19)</f>
        <v>0</v>
      </c>
      <c r="E20" s="23">
        <f>SUM(E19:E19)</f>
        <v>0</v>
      </c>
      <c r="F20" s="23">
        <f>SUM(F19:F19)</f>
        <v>0</v>
      </c>
      <c r="G20" s="23">
        <f>SUM(G19:G19)</f>
        <v>0</v>
      </c>
      <c r="H20" s="23">
        <f t="shared" si="0"/>
        <v>0</v>
      </c>
    </row>
    <row r="21" spans="1:8" ht="33.75" customHeight="1" x14ac:dyDescent="0.25">
      <c r="A21" s="24"/>
      <c r="B21" s="26"/>
      <c r="C21" s="27" t="s">
        <v>164</v>
      </c>
      <c r="D21" s="23">
        <v>0</v>
      </c>
      <c r="E21" s="23">
        <v>0</v>
      </c>
      <c r="F21" s="23">
        <v>0</v>
      </c>
      <c r="G21" s="23">
        <v>0</v>
      </c>
      <c r="H21" s="23">
        <f t="shared" si="0"/>
        <v>0</v>
      </c>
    </row>
    <row r="22" spans="1:8" ht="16.5" customHeight="1" x14ac:dyDescent="0.25">
      <c r="A22" s="24"/>
      <c r="B22" s="26"/>
      <c r="C22" s="25" t="s">
        <v>255</v>
      </c>
      <c r="D22" s="23">
        <f>SUM(D21:D21)</f>
        <v>0</v>
      </c>
      <c r="E22" s="23">
        <f>SUM(E21:E21)</f>
        <v>0</v>
      </c>
      <c r="F22" s="23">
        <f>SUM(F21:F21)</f>
        <v>0</v>
      </c>
      <c r="G22" s="23">
        <f>SUM(G21:G21)</f>
        <v>0</v>
      </c>
      <c r="H22" s="23">
        <f t="shared" si="0"/>
        <v>0</v>
      </c>
    </row>
    <row r="23" spans="1:8" ht="16.5" customHeight="1" x14ac:dyDescent="0.25">
      <c r="A23" s="24"/>
      <c r="B23" s="28"/>
      <c r="C23" s="29" t="s">
        <v>256</v>
      </c>
      <c r="D23" s="32">
        <f>D18+D20+D22</f>
        <v>0</v>
      </c>
      <c r="E23" s="32">
        <f>E18+E20+E22</f>
        <v>0</v>
      </c>
      <c r="F23" s="32">
        <f>F18+F20+F22</f>
        <v>0</v>
      </c>
      <c r="G23" s="32">
        <f>G18+G20+G22</f>
        <v>221.34</v>
      </c>
      <c r="H23" s="30">
        <f t="shared" si="0"/>
        <v>221.34</v>
      </c>
    </row>
    <row r="24" spans="1:8" ht="16.5" customHeight="1" x14ac:dyDescent="0.25">
      <c r="A24" s="24"/>
      <c r="B24" s="28"/>
      <c r="C24" s="21" t="s">
        <v>257</v>
      </c>
      <c r="D24" s="31"/>
      <c r="E24" s="31"/>
      <c r="F24" s="31"/>
      <c r="G24" s="31"/>
      <c r="H24" s="23">
        <v>0</v>
      </c>
    </row>
    <row r="25" spans="1:8" ht="16.5" customHeight="1" x14ac:dyDescent="0.25">
      <c r="A25" s="24"/>
      <c r="B25" s="28"/>
      <c r="C25" s="21" t="s">
        <v>258</v>
      </c>
      <c r="D25" s="31"/>
      <c r="E25" s="31"/>
      <c r="F25" s="31"/>
      <c r="G25" s="31"/>
      <c r="H25" s="23">
        <v>0</v>
      </c>
    </row>
    <row r="26" spans="1:8" ht="16.5" customHeight="1" x14ac:dyDescent="0.25">
      <c r="A26" s="24"/>
      <c r="B26" s="28"/>
      <c r="C26" s="21" t="s">
        <v>259</v>
      </c>
      <c r="D26" s="31"/>
      <c r="E26" s="31"/>
      <c r="F26" s="31"/>
      <c r="G26" s="31"/>
      <c r="H26" s="23">
        <v>0</v>
      </c>
    </row>
    <row r="27" spans="1:8" ht="16.5" customHeight="1" x14ac:dyDescent="0.25">
      <c r="A27" s="24"/>
      <c r="B27" s="28"/>
      <c r="C27" s="21" t="s">
        <v>260</v>
      </c>
      <c r="D27" s="31"/>
      <c r="E27" s="31"/>
      <c r="F27" s="31"/>
      <c r="G27" s="31"/>
      <c r="H27" s="23">
        <v>0</v>
      </c>
    </row>
    <row r="28" spans="1:8" ht="16.5" customHeight="1" x14ac:dyDescent="0.25">
      <c r="A28" s="24"/>
      <c r="B28" s="28"/>
      <c r="C28" s="21" t="s">
        <v>261</v>
      </c>
      <c r="D28" s="31"/>
      <c r="E28" s="31"/>
      <c r="F28" s="31"/>
      <c r="G28" s="31"/>
      <c r="H28" s="23">
        <v>0</v>
      </c>
    </row>
    <row r="29" spans="1:8" ht="16.5" customHeight="1" x14ac:dyDescent="0.25">
      <c r="A29" s="24"/>
      <c r="B29" s="28"/>
      <c r="C29" s="21" t="s">
        <v>262</v>
      </c>
      <c r="D29" s="31"/>
      <c r="E29" s="31"/>
      <c r="F29" s="31"/>
      <c r="G29" s="31"/>
      <c r="H29" s="23">
        <v>0</v>
      </c>
    </row>
    <row r="30" spans="1:8" ht="16.5" customHeight="1" x14ac:dyDescent="0.25">
      <c r="A30" s="24"/>
      <c r="B30" s="28"/>
      <c r="C30" s="21" t="s">
        <v>263</v>
      </c>
      <c r="D30" s="31"/>
      <c r="E30" s="31"/>
      <c r="F30" s="31"/>
      <c r="G30" s="31"/>
      <c r="H30" s="23">
        <v>221.34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G11" sqref="G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248</v>
      </c>
      <c r="C3" s="313" t="s">
        <v>829</v>
      </c>
      <c r="D3" s="313"/>
      <c r="E3" s="313"/>
      <c r="F3" s="313"/>
      <c r="G3" s="313"/>
      <c r="H3" s="313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14" t="s">
        <v>219</v>
      </c>
      <c r="B6" s="314"/>
      <c r="C6" s="314"/>
      <c r="D6" s="314"/>
      <c r="E6" s="314"/>
      <c r="F6" s="314"/>
      <c r="G6" s="314"/>
      <c r="H6" s="314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249</v>
      </c>
      <c r="C8" s="315" t="s">
        <v>89</v>
      </c>
      <c r="D8" s="315"/>
      <c r="E8" s="315"/>
      <c r="F8" s="315"/>
      <c r="G8" s="315"/>
      <c r="H8" s="315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60</v>
      </c>
      <c r="B11" s="15"/>
      <c r="C11" s="15"/>
      <c r="D11" s="15"/>
      <c r="E11" s="15"/>
      <c r="F11" s="16" t="s">
        <v>250</v>
      </c>
      <c r="G11" s="33">
        <v>1</v>
      </c>
      <c r="H11" s="17" t="s">
        <v>251</v>
      </c>
    </row>
    <row r="12" spans="1:8" ht="15.75" customHeight="1" x14ac:dyDescent="0.25">
      <c r="A12" s="316" t="s">
        <v>61</v>
      </c>
      <c r="B12" s="317" t="s">
        <v>62</v>
      </c>
      <c r="C12" s="317" t="s">
        <v>63</v>
      </c>
      <c r="D12" s="318" t="s">
        <v>64</v>
      </c>
      <c r="E12" s="318"/>
      <c r="F12" s="318"/>
      <c r="G12" s="318"/>
      <c r="H12" s="318"/>
    </row>
    <row r="13" spans="1:8" ht="12.75" customHeight="1" x14ac:dyDescent="0.25">
      <c r="A13" s="316"/>
      <c r="B13" s="317"/>
      <c r="C13" s="317"/>
      <c r="D13" s="316" t="s">
        <v>252</v>
      </c>
      <c r="E13" s="316" t="s">
        <v>66</v>
      </c>
      <c r="F13" s="316" t="s">
        <v>9</v>
      </c>
      <c r="G13" s="316" t="s">
        <v>11</v>
      </c>
      <c r="H13" s="316" t="s">
        <v>253</v>
      </c>
    </row>
    <row r="14" spans="1:8" x14ac:dyDescent="0.25">
      <c r="A14" s="316"/>
      <c r="B14" s="317"/>
      <c r="C14" s="317"/>
      <c r="D14" s="316"/>
      <c r="E14" s="316"/>
      <c r="F14" s="316"/>
      <c r="G14" s="316"/>
      <c r="H14" s="316"/>
    </row>
    <row r="15" spans="1:8" ht="27" customHeight="1" x14ac:dyDescent="0.25">
      <c r="A15" s="316"/>
      <c r="B15" s="317"/>
      <c r="C15" s="317"/>
      <c r="D15" s="316"/>
      <c r="E15" s="316"/>
      <c r="F15" s="316"/>
      <c r="G15" s="316"/>
      <c r="H15" s="316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320</v>
      </c>
      <c r="C17" s="21" t="s">
        <v>321</v>
      </c>
      <c r="D17" s="23">
        <v>0</v>
      </c>
      <c r="E17" s="23">
        <v>0</v>
      </c>
      <c r="F17" s="23">
        <v>0</v>
      </c>
      <c r="G17" s="23">
        <f>366.52505200902*G11</f>
        <v>366.52505200901999</v>
      </c>
      <c r="H17" s="23">
        <f t="shared" ref="H17:H23" si="0">SUM(D17:G17)</f>
        <v>366.52505200901999</v>
      </c>
    </row>
    <row r="18" spans="1:8" ht="16.5" customHeight="1" x14ac:dyDescent="0.25">
      <c r="A18" s="24"/>
      <c r="B18" s="25"/>
      <c r="C18" s="25" t="s">
        <v>255</v>
      </c>
      <c r="D18" s="23">
        <f>SUM(D17:D17)</f>
        <v>0</v>
      </c>
      <c r="E18" s="23">
        <f>SUM(E17:E17)</f>
        <v>0</v>
      </c>
      <c r="F18" s="23">
        <f>SUM(F17:F17)</f>
        <v>0</v>
      </c>
      <c r="G18" s="23">
        <f>SUM(G17:G17)</f>
        <v>366.52505200901999</v>
      </c>
      <c r="H18" s="23">
        <f t="shared" si="0"/>
        <v>366.52505200901999</v>
      </c>
    </row>
    <row r="19" spans="1:8" ht="16.5" customHeight="1" x14ac:dyDescent="0.25">
      <c r="A19" s="24"/>
      <c r="B19" s="26"/>
      <c r="C19" s="27" t="s">
        <v>127</v>
      </c>
      <c r="D19" s="23">
        <v>0</v>
      </c>
      <c r="E19" s="23">
        <v>0</v>
      </c>
      <c r="F19" s="23">
        <v>0</v>
      </c>
      <c r="G19" s="23">
        <v>0</v>
      </c>
      <c r="H19" s="23">
        <f t="shared" si="0"/>
        <v>0</v>
      </c>
    </row>
    <row r="20" spans="1:8" ht="16.5" customHeight="1" x14ac:dyDescent="0.25">
      <c r="A20" s="24"/>
      <c r="B20" s="26"/>
      <c r="C20" s="25" t="s">
        <v>255</v>
      </c>
      <c r="D20" s="23">
        <f>SUM(D19:D19)</f>
        <v>0</v>
      </c>
      <c r="E20" s="23">
        <f>SUM(E19:E19)</f>
        <v>0</v>
      </c>
      <c r="F20" s="23">
        <f>SUM(F19:F19)</f>
        <v>0</v>
      </c>
      <c r="G20" s="23">
        <f>SUM(G19:G19)</f>
        <v>0</v>
      </c>
      <c r="H20" s="23">
        <f t="shared" si="0"/>
        <v>0</v>
      </c>
    </row>
    <row r="21" spans="1:8" ht="33.75" customHeight="1" x14ac:dyDescent="0.25">
      <c r="A21" s="24"/>
      <c r="B21" s="26"/>
      <c r="C21" s="27" t="s">
        <v>164</v>
      </c>
      <c r="D21" s="23">
        <v>0</v>
      </c>
      <c r="E21" s="23">
        <v>0</v>
      </c>
      <c r="F21" s="23">
        <v>0</v>
      </c>
      <c r="G21" s="23">
        <v>0</v>
      </c>
      <c r="H21" s="23">
        <f t="shared" si="0"/>
        <v>0</v>
      </c>
    </row>
    <row r="22" spans="1:8" ht="16.5" customHeight="1" x14ac:dyDescent="0.25">
      <c r="A22" s="24"/>
      <c r="B22" s="26"/>
      <c r="C22" s="25" t="s">
        <v>255</v>
      </c>
      <c r="D22" s="23">
        <f>SUM(D21:D21)</f>
        <v>0</v>
      </c>
      <c r="E22" s="23">
        <f>SUM(E21:E21)</f>
        <v>0</v>
      </c>
      <c r="F22" s="23">
        <f>SUM(F21:F21)</f>
        <v>0</v>
      </c>
      <c r="G22" s="23">
        <f>SUM(G21:G21)</f>
        <v>0</v>
      </c>
      <c r="H22" s="23">
        <f t="shared" si="0"/>
        <v>0</v>
      </c>
    </row>
    <row r="23" spans="1:8" ht="16.5" customHeight="1" x14ac:dyDescent="0.25">
      <c r="A23" s="24"/>
      <c r="B23" s="28"/>
      <c r="C23" s="29" t="s">
        <v>256</v>
      </c>
      <c r="D23" s="32">
        <f>D18+D20+D22</f>
        <v>0</v>
      </c>
      <c r="E23" s="32">
        <f>E18+E20+E22</f>
        <v>0</v>
      </c>
      <c r="F23" s="32">
        <f>F18+F20+F22</f>
        <v>0</v>
      </c>
      <c r="G23" s="32">
        <f>G18+G20+G22</f>
        <v>366.52505200901999</v>
      </c>
      <c r="H23" s="30">
        <f t="shared" si="0"/>
        <v>366.52505200901999</v>
      </c>
    </row>
    <row r="24" spans="1:8" ht="16.5" customHeight="1" x14ac:dyDescent="0.25">
      <c r="A24" s="24"/>
      <c r="B24" s="28"/>
      <c r="C24" s="21" t="s">
        <v>257</v>
      </c>
      <c r="D24" s="31"/>
      <c r="E24" s="31"/>
      <c r="F24" s="31"/>
      <c r="G24" s="31"/>
      <c r="H24" s="23">
        <v>0</v>
      </c>
    </row>
    <row r="25" spans="1:8" ht="16.5" customHeight="1" x14ac:dyDescent="0.25">
      <c r="A25" s="24"/>
      <c r="B25" s="28"/>
      <c r="C25" s="21" t="s">
        <v>258</v>
      </c>
      <c r="D25" s="31"/>
      <c r="E25" s="31"/>
      <c r="F25" s="31"/>
      <c r="G25" s="31"/>
      <c r="H25" s="23">
        <v>0</v>
      </c>
    </row>
    <row r="26" spans="1:8" ht="16.5" customHeight="1" x14ac:dyDescent="0.25">
      <c r="A26" s="24"/>
      <c r="B26" s="28"/>
      <c r="C26" s="21" t="s">
        <v>259</v>
      </c>
      <c r="D26" s="31"/>
      <c r="E26" s="31"/>
      <c r="F26" s="31"/>
      <c r="G26" s="31"/>
      <c r="H26" s="23">
        <v>0</v>
      </c>
    </row>
    <row r="27" spans="1:8" ht="16.5" customHeight="1" x14ac:dyDescent="0.25">
      <c r="A27" s="24"/>
      <c r="B27" s="28"/>
      <c r="C27" s="21" t="s">
        <v>260</v>
      </c>
      <c r="D27" s="31"/>
      <c r="E27" s="31"/>
      <c r="F27" s="31"/>
      <c r="G27" s="31"/>
      <c r="H27" s="23">
        <v>0</v>
      </c>
    </row>
    <row r="28" spans="1:8" ht="16.5" customHeight="1" x14ac:dyDescent="0.25">
      <c r="A28" s="24"/>
      <c r="B28" s="28"/>
      <c r="C28" s="21" t="s">
        <v>261</v>
      </c>
      <c r="D28" s="31"/>
      <c r="E28" s="31"/>
      <c r="F28" s="31"/>
      <c r="G28" s="31"/>
      <c r="H28" s="23">
        <v>0</v>
      </c>
    </row>
    <row r="29" spans="1:8" ht="16.5" customHeight="1" x14ac:dyDescent="0.25">
      <c r="A29" s="24"/>
      <c r="B29" s="28"/>
      <c r="C29" s="21" t="s">
        <v>262</v>
      </c>
      <c r="D29" s="31"/>
      <c r="E29" s="31"/>
      <c r="F29" s="31"/>
      <c r="G29" s="31"/>
      <c r="H29" s="23">
        <v>0</v>
      </c>
    </row>
    <row r="30" spans="1:8" ht="16.5" customHeight="1" x14ac:dyDescent="0.25">
      <c r="A30" s="24"/>
      <c r="B30" s="28"/>
      <c r="C30" s="21" t="s">
        <v>263</v>
      </c>
      <c r="D30" s="31"/>
      <c r="E30" s="31"/>
      <c r="F30" s="31"/>
      <c r="G30" s="31"/>
      <c r="H30" s="23">
        <v>366.52505200901999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G11" sqref="G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248</v>
      </c>
      <c r="C3" s="313" t="s">
        <v>829</v>
      </c>
      <c r="D3" s="313"/>
      <c r="E3" s="313"/>
      <c r="F3" s="313"/>
      <c r="G3" s="313"/>
      <c r="H3" s="313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14" t="s">
        <v>221</v>
      </c>
      <c r="B6" s="314"/>
      <c r="C6" s="314"/>
      <c r="D6" s="314"/>
      <c r="E6" s="314"/>
      <c r="F6" s="314"/>
      <c r="G6" s="314"/>
      <c r="H6" s="314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249</v>
      </c>
      <c r="C8" s="315" t="s">
        <v>91</v>
      </c>
      <c r="D8" s="315"/>
      <c r="E8" s="315"/>
      <c r="F8" s="315"/>
      <c r="G8" s="315"/>
      <c r="H8" s="315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60</v>
      </c>
      <c r="B11" s="15"/>
      <c r="C11" s="15"/>
      <c r="D11" s="15"/>
      <c r="E11" s="15"/>
      <c r="F11" s="16" t="s">
        <v>250</v>
      </c>
      <c r="G11" s="33">
        <v>1</v>
      </c>
      <c r="H11" s="17" t="s">
        <v>267</v>
      </c>
    </row>
    <row r="12" spans="1:8" ht="15.75" customHeight="1" x14ac:dyDescent="0.25">
      <c r="A12" s="316" t="s">
        <v>61</v>
      </c>
      <c r="B12" s="317" t="s">
        <v>62</v>
      </c>
      <c r="C12" s="317" t="s">
        <v>63</v>
      </c>
      <c r="D12" s="318" t="s">
        <v>64</v>
      </c>
      <c r="E12" s="318"/>
      <c r="F12" s="318"/>
      <c r="G12" s="318"/>
      <c r="H12" s="318"/>
    </row>
    <row r="13" spans="1:8" ht="12.75" customHeight="1" x14ac:dyDescent="0.25">
      <c r="A13" s="316"/>
      <c r="B13" s="317"/>
      <c r="C13" s="317"/>
      <c r="D13" s="316" t="s">
        <v>252</v>
      </c>
      <c r="E13" s="316" t="s">
        <v>66</v>
      </c>
      <c r="F13" s="316" t="s">
        <v>9</v>
      </c>
      <c r="G13" s="316" t="s">
        <v>11</v>
      </c>
      <c r="H13" s="316" t="s">
        <v>253</v>
      </c>
    </row>
    <row r="14" spans="1:8" x14ac:dyDescent="0.25">
      <c r="A14" s="316"/>
      <c r="B14" s="317"/>
      <c r="C14" s="317"/>
      <c r="D14" s="316"/>
      <c r="E14" s="316"/>
      <c r="F14" s="316"/>
      <c r="G14" s="316"/>
      <c r="H14" s="316"/>
    </row>
    <row r="15" spans="1:8" ht="27" customHeight="1" x14ac:dyDescent="0.25">
      <c r="A15" s="316"/>
      <c r="B15" s="317"/>
      <c r="C15" s="317"/>
      <c r="D15" s="316"/>
      <c r="E15" s="316"/>
      <c r="F15" s="316"/>
      <c r="G15" s="316"/>
      <c r="H15" s="316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322</v>
      </c>
      <c r="C17" s="21" t="s">
        <v>323</v>
      </c>
      <c r="D17" s="23">
        <v>0</v>
      </c>
      <c r="E17" s="23">
        <v>0</v>
      </c>
      <c r="F17" s="23">
        <v>0</v>
      </c>
      <c r="G17" s="23">
        <f>128.67446970957*G11</f>
        <v>128.67446970956999</v>
      </c>
      <c r="H17" s="23">
        <f t="shared" ref="H17:H23" si="0">SUM(D17:G17)</f>
        <v>128.67446970956999</v>
      </c>
    </row>
    <row r="18" spans="1:8" ht="16.5" customHeight="1" x14ac:dyDescent="0.25">
      <c r="A18" s="24"/>
      <c r="B18" s="25"/>
      <c r="C18" s="25" t="s">
        <v>255</v>
      </c>
      <c r="D18" s="23">
        <f>SUM(D17:D17)</f>
        <v>0</v>
      </c>
      <c r="E18" s="23">
        <f>SUM(E17:E17)</f>
        <v>0</v>
      </c>
      <c r="F18" s="23">
        <f>SUM(F17:F17)</f>
        <v>0</v>
      </c>
      <c r="G18" s="23">
        <f>SUM(G17:G17)</f>
        <v>128.67446970956999</v>
      </c>
      <c r="H18" s="23">
        <f t="shared" si="0"/>
        <v>128.67446970956999</v>
      </c>
    </row>
    <row r="19" spans="1:8" ht="16.5" customHeight="1" x14ac:dyDescent="0.25">
      <c r="A19" s="24"/>
      <c r="B19" s="26"/>
      <c r="C19" s="27" t="s">
        <v>127</v>
      </c>
      <c r="D19" s="23">
        <v>0</v>
      </c>
      <c r="E19" s="23">
        <v>0</v>
      </c>
      <c r="F19" s="23">
        <v>0</v>
      </c>
      <c r="G19" s="23">
        <v>0</v>
      </c>
      <c r="H19" s="23">
        <f t="shared" si="0"/>
        <v>0</v>
      </c>
    </row>
    <row r="20" spans="1:8" ht="16.5" customHeight="1" x14ac:dyDescent="0.25">
      <c r="A20" s="24"/>
      <c r="B20" s="26"/>
      <c r="C20" s="25" t="s">
        <v>255</v>
      </c>
      <c r="D20" s="23">
        <f>SUM(D19:D19)</f>
        <v>0</v>
      </c>
      <c r="E20" s="23">
        <f>SUM(E19:E19)</f>
        <v>0</v>
      </c>
      <c r="F20" s="23">
        <f>SUM(F19:F19)</f>
        <v>0</v>
      </c>
      <c r="G20" s="23">
        <f>SUM(G19:G19)</f>
        <v>0</v>
      </c>
      <c r="H20" s="23">
        <f t="shared" si="0"/>
        <v>0</v>
      </c>
    </row>
    <row r="21" spans="1:8" ht="33.75" customHeight="1" x14ac:dyDescent="0.25">
      <c r="A21" s="24"/>
      <c r="B21" s="26"/>
      <c r="C21" s="27" t="s">
        <v>164</v>
      </c>
      <c r="D21" s="23">
        <v>0</v>
      </c>
      <c r="E21" s="23">
        <v>0</v>
      </c>
      <c r="F21" s="23">
        <v>0</v>
      </c>
      <c r="G21" s="23">
        <v>0</v>
      </c>
      <c r="H21" s="23">
        <f t="shared" si="0"/>
        <v>0</v>
      </c>
    </row>
    <row r="22" spans="1:8" ht="16.5" customHeight="1" x14ac:dyDescent="0.25">
      <c r="A22" s="24"/>
      <c r="B22" s="26"/>
      <c r="C22" s="25" t="s">
        <v>255</v>
      </c>
      <c r="D22" s="23">
        <f>SUM(D21:D21)</f>
        <v>0</v>
      </c>
      <c r="E22" s="23">
        <f>SUM(E21:E21)</f>
        <v>0</v>
      </c>
      <c r="F22" s="23">
        <f>SUM(F21:F21)</f>
        <v>0</v>
      </c>
      <c r="G22" s="23">
        <f>SUM(G21:G21)</f>
        <v>0</v>
      </c>
      <c r="H22" s="23">
        <f t="shared" si="0"/>
        <v>0</v>
      </c>
    </row>
    <row r="23" spans="1:8" ht="16.5" customHeight="1" x14ac:dyDescent="0.25">
      <c r="A23" s="24"/>
      <c r="B23" s="28"/>
      <c r="C23" s="29" t="s">
        <v>256</v>
      </c>
      <c r="D23" s="32">
        <f>D18+D20+D22</f>
        <v>0</v>
      </c>
      <c r="E23" s="32">
        <f>E18+E20+E22</f>
        <v>0</v>
      </c>
      <c r="F23" s="32">
        <f>F18+F20+F22</f>
        <v>0</v>
      </c>
      <c r="G23" s="32">
        <f>G18+G20+G22</f>
        <v>128.67446970956999</v>
      </c>
      <c r="H23" s="30">
        <f t="shared" si="0"/>
        <v>128.67446970956999</v>
      </c>
    </row>
    <row r="24" spans="1:8" ht="16.5" customHeight="1" x14ac:dyDescent="0.25">
      <c r="A24" s="24"/>
      <c r="B24" s="28"/>
      <c r="C24" s="21" t="s">
        <v>257</v>
      </c>
      <c r="D24" s="31"/>
      <c r="E24" s="31"/>
      <c r="F24" s="31"/>
      <c r="G24" s="31"/>
      <c r="H24" s="23">
        <v>0</v>
      </c>
    </row>
    <row r="25" spans="1:8" ht="16.5" customHeight="1" x14ac:dyDescent="0.25">
      <c r="A25" s="24"/>
      <c r="B25" s="28"/>
      <c r="C25" s="21" t="s">
        <v>258</v>
      </c>
      <c r="D25" s="31"/>
      <c r="E25" s="31"/>
      <c r="F25" s="31"/>
      <c r="G25" s="31"/>
      <c r="H25" s="23">
        <v>0</v>
      </c>
    </row>
    <row r="26" spans="1:8" ht="16.5" customHeight="1" x14ac:dyDescent="0.25">
      <c r="A26" s="24"/>
      <c r="B26" s="28"/>
      <c r="C26" s="21" t="s">
        <v>259</v>
      </c>
      <c r="D26" s="31"/>
      <c r="E26" s="31"/>
      <c r="F26" s="31"/>
      <c r="G26" s="31"/>
      <c r="H26" s="23">
        <v>0</v>
      </c>
    </row>
    <row r="27" spans="1:8" ht="16.5" customHeight="1" x14ac:dyDescent="0.25">
      <c r="A27" s="24"/>
      <c r="B27" s="28"/>
      <c r="C27" s="21" t="s">
        <v>260</v>
      </c>
      <c r="D27" s="31"/>
      <c r="E27" s="31"/>
      <c r="F27" s="31"/>
      <c r="G27" s="31"/>
      <c r="H27" s="23">
        <v>0</v>
      </c>
    </row>
    <row r="28" spans="1:8" ht="16.5" customHeight="1" x14ac:dyDescent="0.25">
      <c r="A28" s="24"/>
      <c r="B28" s="28"/>
      <c r="C28" s="21" t="s">
        <v>261</v>
      </c>
      <c r="D28" s="31"/>
      <c r="E28" s="31"/>
      <c r="F28" s="31"/>
      <c r="G28" s="31"/>
      <c r="H28" s="23">
        <v>0</v>
      </c>
    </row>
    <row r="29" spans="1:8" ht="16.5" customHeight="1" x14ac:dyDescent="0.25">
      <c r="A29" s="24"/>
      <c r="B29" s="28"/>
      <c r="C29" s="21" t="s">
        <v>262</v>
      </c>
      <c r="D29" s="31"/>
      <c r="E29" s="31"/>
      <c r="F29" s="31"/>
      <c r="G29" s="31"/>
      <c r="H29" s="23">
        <v>0</v>
      </c>
    </row>
    <row r="30" spans="1:8" ht="16.5" customHeight="1" x14ac:dyDescent="0.25">
      <c r="A30" s="24"/>
      <c r="B30" s="28"/>
      <c r="C30" s="21" t="s">
        <v>263</v>
      </c>
      <c r="D30" s="31"/>
      <c r="E30" s="31"/>
      <c r="F30" s="31"/>
      <c r="G30" s="31"/>
      <c r="H30" s="23">
        <v>128.67446970956999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225"/>
  <sheetViews>
    <sheetView view="pageBreakPreview" topLeftCell="A19" zoomScaleSheetLayoutView="100" workbookViewId="0">
      <selection activeCell="E51" sqref="E51:E55"/>
    </sheetView>
  </sheetViews>
  <sheetFormatPr defaultColWidth="11.5703125" defaultRowHeight="15" x14ac:dyDescent="0.25"/>
  <cols>
    <col min="1" max="1" width="8.5703125" style="7" customWidth="1"/>
    <col min="2" max="3" width="32.140625" style="7" customWidth="1"/>
    <col min="4" max="7" width="12.7109375" style="7" customWidth="1"/>
    <col min="8" max="8" width="32.140625" style="7" customWidth="1"/>
    <col min="9" max="9" width="1.140625" style="7" customWidth="1"/>
    <col min="10" max="10" width="12.85546875" style="7" customWidth="1"/>
    <col min="11" max="11" width="19.28515625" style="7" customWidth="1"/>
  </cols>
  <sheetData>
    <row r="2" spans="1:11" ht="52.5" customHeight="1" x14ac:dyDescent="0.25">
      <c r="B2" s="15" t="s">
        <v>248</v>
      </c>
      <c r="C2" s="313" t="s">
        <v>2</v>
      </c>
      <c r="D2" s="313"/>
      <c r="E2" s="313"/>
      <c r="F2" s="313"/>
      <c r="G2" s="313"/>
      <c r="H2" s="313"/>
    </row>
    <row r="4" spans="1:11" ht="15.75" customHeight="1" x14ac:dyDescent="0.25">
      <c r="A4" s="314" t="s">
        <v>324</v>
      </c>
      <c r="B4" s="314"/>
      <c r="C4" s="314"/>
      <c r="D4" s="314"/>
      <c r="E4" s="314"/>
      <c r="F4" s="314"/>
      <c r="G4" s="314"/>
      <c r="H4" s="314"/>
      <c r="I4" s="314"/>
      <c r="J4" s="314"/>
      <c r="K4" s="314"/>
    </row>
    <row r="8" spans="1:11" ht="15.75" customHeight="1" x14ac:dyDescent="0.25">
      <c r="A8" s="34" t="s">
        <v>60</v>
      </c>
    </row>
    <row r="9" spans="1:11" ht="78.75" customHeight="1" x14ac:dyDescent="0.25">
      <c r="A9" s="35" t="s">
        <v>325</v>
      </c>
      <c r="B9" s="35" t="s">
        <v>326</v>
      </c>
      <c r="C9" s="35" t="s">
        <v>327</v>
      </c>
      <c r="D9" s="36" t="s">
        <v>328</v>
      </c>
      <c r="E9" s="37" t="s">
        <v>329</v>
      </c>
      <c r="F9" s="37" t="s">
        <v>330</v>
      </c>
      <c r="G9" s="35" t="s">
        <v>331</v>
      </c>
      <c r="H9" s="35" t="s">
        <v>332</v>
      </c>
      <c r="I9" s="34"/>
      <c r="J9" s="37" t="s">
        <v>333</v>
      </c>
      <c r="K9" s="37" t="s">
        <v>334</v>
      </c>
    </row>
    <row r="10" spans="1:11" ht="15.75" customHeight="1" x14ac:dyDescent="0.25">
      <c r="A10" s="38">
        <v>1</v>
      </c>
      <c r="B10" s="38">
        <v>2</v>
      </c>
      <c r="C10" s="38">
        <v>3</v>
      </c>
      <c r="D10" s="36">
        <v>4</v>
      </c>
      <c r="E10" s="36">
        <v>5</v>
      </c>
      <c r="F10" s="36">
        <v>6</v>
      </c>
      <c r="G10" s="38">
        <v>7</v>
      </c>
      <c r="H10" s="38">
        <v>8</v>
      </c>
      <c r="I10" s="34"/>
      <c r="J10" s="39"/>
      <c r="K10" s="39"/>
    </row>
    <row r="11" spans="1:11" ht="12.75" customHeight="1" x14ac:dyDescent="0.25">
      <c r="A11" s="331" t="s">
        <v>264</v>
      </c>
      <c r="B11" s="333" t="s">
        <v>769</v>
      </c>
      <c r="C11" s="333" t="s">
        <v>769</v>
      </c>
      <c r="D11" s="325">
        <v>1351.75</v>
      </c>
      <c r="E11" s="336">
        <v>1</v>
      </c>
      <c r="F11" s="321" t="s">
        <v>251</v>
      </c>
      <c r="G11" s="325">
        <f>D11/E11</f>
        <v>1351.75</v>
      </c>
      <c r="H11" s="328" t="s">
        <v>335</v>
      </c>
      <c r="J11" s="40">
        <v>0</v>
      </c>
      <c r="K11" s="41" t="s">
        <v>336</v>
      </c>
    </row>
    <row r="12" spans="1:11" x14ac:dyDescent="0.25">
      <c r="A12" s="322"/>
      <c r="B12" s="334"/>
      <c r="C12" s="334"/>
      <c r="D12" s="322"/>
      <c r="E12" s="322"/>
      <c r="F12" s="322"/>
      <c r="G12" s="326"/>
      <c r="H12" s="329"/>
      <c r="J12" s="40">
        <v>171.41</v>
      </c>
      <c r="K12" s="41" t="s">
        <v>337</v>
      </c>
    </row>
    <row r="13" spans="1:11" x14ac:dyDescent="0.25">
      <c r="A13" s="322"/>
      <c r="B13" s="334"/>
      <c r="C13" s="334"/>
      <c r="D13" s="322"/>
      <c r="E13" s="322"/>
      <c r="F13" s="323"/>
      <c r="G13" s="326"/>
      <c r="H13" s="329"/>
      <c r="J13" s="40">
        <v>1180.3399999999999</v>
      </c>
      <c r="K13" s="41" t="s">
        <v>338</v>
      </c>
    </row>
    <row r="14" spans="1:11" x14ac:dyDescent="0.25">
      <c r="A14" s="322"/>
      <c r="B14" s="334"/>
      <c r="C14" s="334"/>
      <c r="D14" s="322"/>
      <c r="E14" s="322"/>
      <c r="F14" s="323"/>
      <c r="G14" s="326"/>
      <c r="H14" s="329"/>
      <c r="J14" s="40">
        <v>0</v>
      </c>
      <c r="K14" s="41" t="s">
        <v>339</v>
      </c>
    </row>
    <row r="15" spans="1:11" x14ac:dyDescent="0.25">
      <c r="A15" s="332"/>
      <c r="B15" s="335"/>
      <c r="C15" s="335"/>
      <c r="D15" s="332"/>
      <c r="E15" s="332"/>
      <c r="F15" s="324"/>
      <c r="G15" s="327"/>
      <c r="H15" s="330"/>
      <c r="J15" s="40">
        <f>SUM(J11:J14)</f>
        <v>1351.75</v>
      </c>
      <c r="K15" s="41" t="s">
        <v>340</v>
      </c>
    </row>
    <row r="16" spans="1:11" ht="12.75" customHeight="1" x14ac:dyDescent="0.25">
      <c r="A16" s="331" t="s">
        <v>265</v>
      </c>
      <c r="B16" s="333" t="s">
        <v>769</v>
      </c>
      <c r="C16" s="333" t="s">
        <v>769</v>
      </c>
      <c r="D16" s="325">
        <v>1351.75</v>
      </c>
      <c r="E16" s="336">
        <v>1</v>
      </c>
      <c r="F16" s="321" t="s">
        <v>251</v>
      </c>
      <c r="G16" s="325">
        <f>D16/E16</f>
        <v>1351.75</v>
      </c>
      <c r="H16" s="328" t="s">
        <v>335</v>
      </c>
      <c r="J16" s="40">
        <v>0</v>
      </c>
      <c r="K16" s="41" t="s">
        <v>336</v>
      </c>
    </row>
    <row r="17" spans="1:11" x14ac:dyDescent="0.25">
      <c r="A17" s="322"/>
      <c r="B17" s="334"/>
      <c r="C17" s="334"/>
      <c r="D17" s="322"/>
      <c r="E17" s="322"/>
      <c r="F17" s="322"/>
      <c r="G17" s="326"/>
      <c r="H17" s="329"/>
      <c r="J17" s="40">
        <v>171.41</v>
      </c>
      <c r="K17" s="41" t="s">
        <v>337</v>
      </c>
    </row>
    <row r="18" spans="1:11" x14ac:dyDescent="0.25">
      <c r="A18" s="322"/>
      <c r="B18" s="334"/>
      <c r="C18" s="334"/>
      <c r="D18" s="322"/>
      <c r="E18" s="322"/>
      <c r="F18" s="323"/>
      <c r="G18" s="326"/>
      <c r="H18" s="329"/>
      <c r="J18" s="40">
        <v>1180.3399999999999</v>
      </c>
      <c r="K18" s="41" t="s">
        <v>338</v>
      </c>
    </row>
    <row r="19" spans="1:11" x14ac:dyDescent="0.25">
      <c r="A19" s="322"/>
      <c r="B19" s="334"/>
      <c r="C19" s="334"/>
      <c r="D19" s="322"/>
      <c r="E19" s="322"/>
      <c r="F19" s="323"/>
      <c r="G19" s="326"/>
      <c r="H19" s="329"/>
      <c r="J19" s="40">
        <v>0</v>
      </c>
      <c r="K19" s="41" t="s">
        <v>339</v>
      </c>
    </row>
    <row r="20" spans="1:11" x14ac:dyDescent="0.25">
      <c r="A20" s="332"/>
      <c r="B20" s="335"/>
      <c r="C20" s="335"/>
      <c r="D20" s="332"/>
      <c r="E20" s="332"/>
      <c r="F20" s="324"/>
      <c r="G20" s="327"/>
      <c r="H20" s="330"/>
      <c r="J20" s="40">
        <f>SUM(J16:J19)</f>
        <v>1351.75</v>
      </c>
      <c r="K20" s="41" t="s">
        <v>340</v>
      </c>
    </row>
    <row r="21" spans="1:11" ht="12.75" customHeight="1" x14ac:dyDescent="0.25">
      <c r="A21" s="331" t="s">
        <v>254</v>
      </c>
      <c r="B21" s="333" t="s">
        <v>74</v>
      </c>
      <c r="C21" s="333" t="s">
        <v>74</v>
      </c>
      <c r="D21" s="325">
        <v>71158.67</v>
      </c>
      <c r="E21" s="336">
        <v>1</v>
      </c>
      <c r="F21" s="321" t="s">
        <v>251</v>
      </c>
      <c r="G21" s="325">
        <v>267.89</v>
      </c>
      <c r="H21" s="328" t="s">
        <v>341</v>
      </c>
      <c r="J21" s="40">
        <v>5403.08</v>
      </c>
      <c r="K21" s="41" t="s">
        <v>336</v>
      </c>
    </row>
    <row r="22" spans="1:11" x14ac:dyDescent="0.25">
      <c r="A22" s="322"/>
      <c r="B22" s="334"/>
      <c r="C22" s="334"/>
      <c r="D22" s="322"/>
      <c r="E22" s="322"/>
      <c r="F22" s="322"/>
      <c r="G22" s="326"/>
      <c r="H22" s="329"/>
      <c r="J22" s="40">
        <v>5719.98</v>
      </c>
      <c r="K22" s="41" t="s">
        <v>337</v>
      </c>
    </row>
    <row r="23" spans="1:11" x14ac:dyDescent="0.25">
      <c r="A23" s="322"/>
      <c r="B23" s="334"/>
      <c r="C23" s="334"/>
      <c r="D23" s="322"/>
      <c r="E23" s="322"/>
      <c r="F23" s="323"/>
      <c r="G23" s="326"/>
      <c r="H23" s="329"/>
      <c r="J23" s="40">
        <v>60035.61</v>
      </c>
      <c r="K23" s="41" t="s">
        <v>338</v>
      </c>
    </row>
    <row r="24" spans="1:11" x14ac:dyDescent="0.25">
      <c r="A24" s="322"/>
      <c r="B24" s="334"/>
      <c r="C24" s="334"/>
      <c r="D24" s="322"/>
      <c r="E24" s="322"/>
      <c r="F24" s="323"/>
      <c r="G24" s="326"/>
      <c r="H24" s="329"/>
      <c r="J24" s="40">
        <v>0</v>
      </c>
      <c r="K24" s="41" t="s">
        <v>339</v>
      </c>
    </row>
    <row r="25" spans="1:11" x14ac:dyDescent="0.25">
      <c r="A25" s="332"/>
      <c r="B25" s="335"/>
      <c r="C25" s="335"/>
      <c r="D25" s="332"/>
      <c r="E25" s="332"/>
      <c r="F25" s="324"/>
      <c r="G25" s="327"/>
      <c r="H25" s="330"/>
      <c r="J25" s="40">
        <v>267.89</v>
      </c>
      <c r="K25" s="41" t="s">
        <v>340</v>
      </c>
    </row>
    <row r="26" spans="1:11" ht="12.75" customHeight="1" x14ac:dyDescent="0.25">
      <c r="A26" s="331" t="s">
        <v>276</v>
      </c>
      <c r="B26" s="333" t="s">
        <v>779</v>
      </c>
      <c r="C26" s="333" t="s">
        <v>779</v>
      </c>
      <c r="D26" s="325">
        <v>267.89</v>
      </c>
      <c r="E26" s="321">
        <v>1</v>
      </c>
      <c r="F26" s="321" t="s">
        <v>251</v>
      </c>
      <c r="G26" s="325">
        <v>71158.67</v>
      </c>
      <c r="H26" s="328" t="s">
        <v>342</v>
      </c>
      <c r="J26" s="40">
        <v>0</v>
      </c>
      <c r="K26" s="41" t="s">
        <v>336</v>
      </c>
    </row>
    <row r="27" spans="1:11" x14ac:dyDescent="0.25">
      <c r="A27" s="322"/>
      <c r="B27" s="334"/>
      <c r="C27" s="334"/>
      <c r="D27" s="322"/>
      <c r="E27" s="322"/>
      <c r="F27" s="322"/>
      <c r="G27" s="326"/>
      <c r="H27" s="329"/>
      <c r="J27" s="40">
        <v>12.51</v>
      </c>
      <c r="K27" s="41" t="s">
        <v>337</v>
      </c>
    </row>
    <row r="28" spans="1:11" x14ac:dyDescent="0.25">
      <c r="A28" s="322"/>
      <c r="B28" s="334"/>
      <c r="C28" s="334"/>
      <c r="D28" s="322"/>
      <c r="E28" s="322"/>
      <c r="F28" s="323"/>
      <c r="G28" s="326"/>
      <c r="H28" s="329"/>
      <c r="J28" s="40">
        <v>255.38</v>
      </c>
      <c r="K28" s="41" t="s">
        <v>338</v>
      </c>
    </row>
    <row r="29" spans="1:11" x14ac:dyDescent="0.25">
      <c r="A29" s="322"/>
      <c r="B29" s="334"/>
      <c r="C29" s="334"/>
      <c r="D29" s="322"/>
      <c r="E29" s="322"/>
      <c r="F29" s="323"/>
      <c r="G29" s="326"/>
      <c r="H29" s="329"/>
      <c r="J29" s="40">
        <v>0</v>
      </c>
      <c r="K29" s="41" t="s">
        <v>339</v>
      </c>
    </row>
    <row r="30" spans="1:11" x14ac:dyDescent="0.25">
      <c r="A30" s="332"/>
      <c r="B30" s="335"/>
      <c r="C30" s="335"/>
      <c r="D30" s="332"/>
      <c r="E30" s="332"/>
      <c r="F30" s="324"/>
      <c r="G30" s="327"/>
      <c r="H30" s="330"/>
      <c r="J30" s="40">
        <v>71158.67</v>
      </c>
      <c r="K30" s="41" t="s">
        <v>340</v>
      </c>
    </row>
    <row r="31" spans="1:11" ht="12.75" customHeight="1" x14ac:dyDescent="0.25">
      <c r="A31" s="331" t="s">
        <v>268</v>
      </c>
      <c r="B31" s="333" t="s">
        <v>266</v>
      </c>
      <c r="C31" s="333" t="s">
        <v>793</v>
      </c>
      <c r="D31" s="325">
        <v>67940.002359149003</v>
      </c>
      <c r="E31" s="321">
        <v>1</v>
      </c>
      <c r="F31" s="321" t="s">
        <v>267</v>
      </c>
      <c r="G31" s="325">
        <f>D31/E31</f>
        <v>67940.002359149003</v>
      </c>
      <c r="H31" s="328" t="s">
        <v>343</v>
      </c>
      <c r="J31" s="40">
        <v>65.660881574963994</v>
      </c>
      <c r="K31" s="41" t="s">
        <v>336</v>
      </c>
    </row>
    <row r="32" spans="1:11" x14ac:dyDescent="0.25">
      <c r="A32" s="322"/>
      <c r="B32" s="334"/>
      <c r="C32" s="334"/>
      <c r="D32" s="322"/>
      <c r="E32" s="322"/>
      <c r="F32" s="322"/>
      <c r="G32" s="326"/>
      <c r="H32" s="329"/>
      <c r="J32" s="40">
        <v>1581.2717611691</v>
      </c>
      <c r="K32" s="41" t="s">
        <v>337</v>
      </c>
    </row>
    <row r="33" spans="1:11" x14ac:dyDescent="0.25">
      <c r="A33" s="322"/>
      <c r="B33" s="334"/>
      <c r="C33" s="334"/>
      <c r="D33" s="322"/>
      <c r="E33" s="322"/>
      <c r="F33" s="323"/>
      <c r="G33" s="326"/>
      <c r="H33" s="329"/>
      <c r="J33" s="40">
        <v>66293.073896692003</v>
      </c>
      <c r="K33" s="41" t="s">
        <v>338</v>
      </c>
    </row>
    <row r="34" spans="1:11" x14ac:dyDescent="0.25">
      <c r="A34" s="322"/>
      <c r="B34" s="334"/>
      <c r="C34" s="334"/>
      <c r="D34" s="322"/>
      <c r="E34" s="322"/>
      <c r="F34" s="323"/>
      <c r="G34" s="326"/>
      <c r="H34" s="329"/>
      <c r="J34" s="40">
        <v>0</v>
      </c>
      <c r="K34" s="41" t="s">
        <v>339</v>
      </c>
    </row>
    <row r="35" spans="1:11" x14ac:dyDescent="0.25">
      <c r="A35" s="332"/>
      <c r="B35" s="335"/>
      <c r="C35" s="335"/>
      <c r="D35" s="332"/>
      <c r="E35" s="332"/>
      <c r="F35" s="324"/>
      <c r="G35" s="327"/>
      <c r="H35" s="330"/>
      <c r="J35" s="40">
        <f>SUM(J31:J34)</f>
        <v>67940.006539436072</v>
      </c>
      <c r="K35" s="41" t="s">
        <v>340</v>
      </c>
    </row>
    <row r="36" spans="1:11" ht="12.75" customHeight="1" x14ac:dyDescent="0.25">
      <c r="A36" s="331" t="s">
        <v>269</v>
      </c>
      <c r="B36" s="333" t="s">
        <v>794</v>
      </c>
      <c r="C36" s="333" t="s">
        <v>794</v>
      </c>
      <c r="D36" s="325">
        <v>10129.200000000001</v>
      </c>
      <c r="E36" s="321">
        <v>15</v>
      </c>
      <c r="F36" s="321" t="s">
        <v>251</v>
      </c>
      <c r="G36" s="325">
        <f>D36/E36</f>
        <v>675.28000000000009</v>
      </c>
      <c r="H36" s="328" t="s">
        <v>344</v>
      </c>
      <c r="J36" s="40">
        <v>0</v>
      </c>
      <c r="K36" s="41" t="s">
        <v>336</v>
      </c>
    </row>
    <row r="37" spans="1:11" x14ac:dyDescent="0.25">
      <c r="A37" s="322"/>
      <c r="B37" s="334"/>
      <c r="C37" s="334"/>
      <c r="D37" s="322"/>
      <c r="E37" s="322"/>
      <c r="F37" s="322"/>
      <c r="G37" s="326"/>
      <c r="H37" s="329"/>
      <c r="J37" s="40">
        <v>40.01</v>
      </c>
      <c r="K37" s="41" t="s">
        <v>337</v>
      </c>
    </row>
    <row r="38" spans="1:11" x14ac:dyDescent="0.25">
      <c r="A38" s="322"/>
      <c r="B38" s="334"/>
      <c r="C38" s="334"/>
      <c r="D38" s="322"/>
      <c r="E38" s="322"/>
      <c r="F38" s="323"/>
      <c r="G38" s="326"/>
      <c r="H38" s="329"/>
      <c r="J38" s="40">
        <v>635.27</v>
      </c>
      <c r="K38" s="41" t="s">
        <v>338</v>
      </c>
    </row>
    <row r="39" spans="1:11" x14ac:dyDescent="0.25">
      <c r="A39" s="322"/>
      <c r="B39" s="334"/>
      <c r="C39" s="334"/>
      <c r="D39" s="322"/>
      <c r="E39" s="322"/>
      <c r="F39" s="323"/>
      <c r="G39" s="326"/>
      <c r="H39" s="329"/>
      <c r="J39" s="40">
        <v>0</v>
      </c>
      <c r="K39" s="41" t="s">
        <v>339</v>
      </c>
    </row>
    <row r="40" spans="1:11" x14ac:dyDescent="0.25">
      <c r="A40" s="332"/>
      <c r="B40" s="335"/>
      <c r="C40" s="335"/>
      <c r="D40" s="332"/>
      <c r="E40" s="332"/>
      <c r="F40" s="324"/>
      <c r="G40" s="327"/>
      <c r="H40" s="330"/>
      <c r="J40" s="40">
        <f>SUM(J36:J39)</f>
        <v>675.28</v>
      </c>
      <c r="K40" s="41" t="s">
        <v>340</v>
      </c>
    </row>
    <row r="41" spans="1:11" ht="12.75" customHeight="1" x14ac:dyDescent="0.25">
      <c r="A41" s="331" t="s">
        <v>270</v>
      </c>
      <c r="B41" s="333" t="s">
        <v>794</v>
      </c>
      <c r="C41" s="333" t="s">
        <v>794</v>
      </c>
      <c r="D41" s="325">
        <v>10129.200000000001</v>
      </c>
      <c r="E41" s="321">
        <v>15</v>
      </c>
      <c r="F41" s="321" t="s">
        <v>251</v>
      </c>
      <c r="G41" s="325">
        <f>D41/E41</f>
        <v>675.28000000000009</v>
      </c>
      <c r="H41" s="328" t="s">
        <v>344</v>
      </c>
      <c r="J41" s="40">
        <v>0</v>
      </c>
      <c r="K41" s="41" t="s">
        <v>336</v>
      </c>
    </row>
    <row r="42" spans="1:11" x14ac:dyDescent="0.25">
      <c r="A42" s="322"/>
      <c r="B42" s="334"/>
      <c r="C42" s="334"/>
      <c r="D42" s="322"/>
      <c r="E42" s="322"/>
      <c r="F42" s="322"/>
      <c r="G42" s="326"/>
      <c r="H42" s="329"/>
      <c r="J42" s="40">
        <v>40.01</v>
      </c>
      <c r="K42" s="41" t="s">
        <v>337</v>
      </c>
    </row>
    <row r="43" spans="1:11" x14ac:dyDescent="0.25">
      <c r="A43" s="322"/>
      <c r="B43" s="334"/>
      <c r="C43" s="334"/>
      <c r="D43" s="322"/>
      <c r="E43" s="322"/>
      <c r="F43" s="323"/>
      <c r="G43" s="326"/>
      <c r="H43" s="329"/>
      <c r="J43" s="40">
        <v>635.27</v>
      </c>
      <c r="K43" s="41" t="s">
        <v>338</v>
      </c>
    </row>
    <row r="44" spans="1:11" x14ac:dyDescent="0.25">
      <c r="A44" s="322"/>
      <c r="B44" s="334"/>
      <c r="C44" s="334"/>
      <c r="D44" s="322"/>
      <c r="E44" s="322"/>
      <c r="F44" s="323"/>
      <c r="G44" s="326"/>
      <c r="H44" s="329"/>
      <c r="J44" s="40">
        <v>0</v>
      </c>
      <c r="K44" s="41" t="s">
        <v>339</v>
      </c>
    </row>
    <row r="45" spans="1:11" x14ac:dyDescent="0.25">
      <c r="A45" s="332"/>
      <c r="B45" s="335"/>
      <c r="C45" s="335"/>
      <c r="D45" s="332"/>
      <c r="E45" s="332"/>
      <c r="F45" s="324"/>
      <c r="G45" s="327"/>
      <c r="H45" s="330"/>
      <c r="J45" s="40">
        <f>SUM(J41:J44)</f>
        <v>675.28</v>
      </c>
      <c r="K45" s="41" t="s">
        <v>340</v>
      </c>
    </row>
    <row r="46" spans="1:11" ht="12.75" customHeight="1" x14ac:dyDescent="0.25">
      <c r="A46" s="331" t="s">
        <v>272</v>
      </c>
      <c r="B46" s="333" t="s">
        <v>82</v>
      </c>
      <c r="C46" s="333" t="s">
        <v>82</v>
      </c>
      <c r="D46" s="325">
        <v>6115.42</v>
      </c>
      <c r="E46" s="321">
        <v>1</v>
      </c>
      <c r="F46" s="321" t="s">
        <v>271</v>
      </c>
      <c r="G46" s="325">
        <f>D46/E46</f>
        <v>6115.42</v>
      </c>
      <c r="H46" s="328" t="s">
        <v>345</v>
      </c>
      <c r="J46" s="40">
        <v>414.67</v>
      </c>
      <c r="K46" s="41" t="s">
        <v>336</v>
      </c>
    </row>
    <row r="47" spans="1:11" x14ac:dyDescent="0.25">
      <c r="A47" s="322"/>
      <c r="B47" s="334"/>
      <c r="C47" s="334"/>
      <c r="D47" s="322"/>
      <c r="E47" s="322"/>
      <c r="F47" s="322"/>
      <c r="G47" s="326"/>
      <c r="H47" s="329"/>
      <c r="J47" s="40">
        <v>576.75</v>
      </c>
      <c r="K47" s="41" t="s">
        <v>337</v>
      </c>
    </row>
    <row r="48" spans="1:11" x14ac:dyDescent="0.25">
      <c r="A48" s="322"/>
      <c r="B48" s="334"/>
      <c r="C48" s="334"/>
      <c r="D48" s="322"/>
      <c r="E48" s="322"/>
      <c r="F48" s="323"/>
      <c r="G48" s="326"/>
      <c r="H48" s="329"/>
      <c r="J48" s="40">
        <v>5124</v>
      </c>
      <c r="K48" s="41" t="s">
        <v>338</v>
      </c>
    </row>
    <row r="49" spans="1:11" x14ac:dyDescent="0.25">
      <c r="A49" s="322"/>
      <c r="B49" s="334"/>
      <c r="C49" s="334"/>
      <c r="D49" s="322"/>
      <c r="E49" s="322"/>
      <c r="F49" s="323"/>
      <c r="G49" s="326"/>
      <c r="H49" s="329"/>
      <c r="J49" s="40">
        <v>0</v>
      </c>
      <c r="K49" s="41" t="s">
        <v>339</v>
      </c>
    </row>
    <row r="50" spans="1:11" x14ac:dyDescent="0.25">
      <c r="A50" s="332"/>
      <c r="B50" s="335"/>
      <c r="C50" s="335"/>
      <c r="D50" s="332"/>
      <c r="E50" s="332"/>
      <c r="F50" s="324"/>
      <c r="G50" s="327"/>
      <c r="H50" s="330"/>
      <c r="J50" s="40">
        <f>SUM(J46:J49)</f>
        <v>6115.42</v>
      </c>
      <c r="K50" s="41" t="s">
        <v>340</v>
      </c>
    </row>
    <row r="51" spans="1:11" ht="12.75" customHeight="1" x14ac:dyDescent="0.25">
      <c r="A51" s="331" t="s">
        <v>273</v>
      </c>
      <c r="B51" s="333" t="s">
        <v>84</v>
      </c>
      <c r="C51" s="333" t="s">
        <v>84</v>
      </c>
      <c r="D51" s="325">
        <v>4204.2700000000004</v>
      </c>
      <c r="E51" s="321">
        <v>1</v>
      </c>
      <c r="F51" s="321" t="s">
        <v>271</v>
      </c>
      <c r="G51" s="325">
        <f>D51/E51</f>
        <v>4204.2700000000004</v>
      </c>
      <c r="H51" s="328" t="s">
        <v>346</v>
      </c>
      <c r="J51" s="40">
        <v>227.23</v>
      </c>
      <c r="K51" s="41" t="s">
        <v>336</v>
      </c>
    </row>
    <row r="52" spans="1:11" x14ac:dyDescent="0.25">
      <c r="A52" s="322"/>
      <c r="B52" s="334"/>
      <c r="C52" s="334"/>
      <c r="D52" s="322"/>
      <c r="E52" s="322"/>
      <c r="F52" s="322"/>
      <c r="G52" s="326"/>
      <c r="H52" s="329"/>
      <c r="J52" s="40">
        <v>2339.04</v>
      </c>
      <c r="K52" s="41" t="s">
        <v>337</v>
      </c>
    </row>
    <row r="53" spans="1:11" x14ac:dyDescent="0.25">
      <c r="A53" s="322"/>
      <c r="B53" s="334"/>
      <c r="C53" s="334"/>
      <c r="D53" s="322"/>
      <c r="E53" s="322"/>
      <c r="F53" s="323"/>
      <c r="G53" s="326"/>
      <c r="H53" s="329"/>
      <c r="J53" s="40">
        <v>1638</v>
      </c>
      <c r="K53" s="41" t="s">
        <v>338</v>
      </c>
    </row>
    <row r="54" spans="1:11" x14ac:dyDescent="0.25">
      <c r="A54" s="322"/>
      <c r="B54" s="334"/>
      <c r="C54" s="334"/>
      <c r="D54" s="322"/>
      <c r="E54" s="322"/>
      <c r="F54" s="323"/>
      <c r="G54" s="326"/>
      <c r="H54" s="329"/>
      <c r="J54" s="40">
        <v>0</v>
      </c>
      <c r="K54" s="41" t="s">
        <v>339</v>
      </c>
    </row>
    <row r="55" spans="1:11" x14ac:dyDescent="0.25">
      <c r="A55" s="332"/>
      <c r="B55" s="335"/>
      <c r="C55" s="335"/>
      <c r="D55" s="332"/>
      <c r="E55" s="332"/>
      <c r="F55" s="324"/>
      <c r="G55" s="327"/>
      <c r="H55" s="330"/>
      <c r="J55" s="40">
        <f>SUM(J51:J54)</f>
        <v>4204.2700000000004</v>
      </c>
      <c r="K55" s="41" t="s">
        <v>340</v>
      </c>
    </row>
    <row r="56" spans="1:11" ht="12.75" customHeight="1" x14ac:dyDescent="0.25">
      <c r="A56" s="331" t="s">
        <v>275</v>
      </c>
      <c r="B56" s="333" t="s">
        <v>274</v>
      </c>
      <c r="C56" s="333" t="s">
        <v>86</v>
      </c>
      <c r="D56" s="325">
        <v>3405.89</v>
      </c>
      <c r="E56" s="321">
        <v>1</v>
      </c>
      <c r="F56" s="321" t="s">
        <v>251</v>
      </c>
      <c r="G56" s="325">
        <f>D56/E56</f>
        <v>3405.89</v>
      </c>
      <c r="H56" s="328" t="s">
        <v>347</v>
      </c>
      <c r="J56" s="40">
        <v>3118.6</v>
      </c>
      <c r="K56" s="41" t="s">
        <v>336</v>
      </c>
    </row>
    <row r="57" spans="1:11" x14ac:dyDescent="0.25">
      <c r="A57" s="322"/>
      <c r="B57" s="334"/>
      <c r="C57" s="334"/>
      <c r="D57" s="322"/>
      <c r="E57" s="322"/>
      <c r="F57" s="322"/>
      <c r="G57" s="326"/>
      <c r="H57" s="329"/>
      <c r="J57" s="40">
        <v>287.29000000000002</v>
      </c>
      <c r="K57" s="41" t="s">
        <v>337</v>
      </c>
    </row>
    <row r="58" spans="1:11" x14ac:dyDescent="0.25">
      <c r="A58" s="322"/>
      <c r="B58" s="334"/>
      <c r="C58" s="334"/>
      <c r="D58" s="322"/>
      <c r="E58" s="322"/>
      <c r="F58" s="323"/>
      <c r="G58" s="326"/>
      <c r="H58" s="329"/>
      <c r="J58" s="40">
        <v>0</v>
      </c>
      <c r="K58" s="41" t="s">
        <v>338</v>
      </c>
    </row>
    <row r="59" spans="1:11" x14ac:dyDescent="0.25">
      <c r="A59" s="322"/>
      <c r="B59" s="334"/>
      <c r="C59" s="334"/>
      <c r="D59" s="322"/>
      <c r="E59" s="322"/>
      <c r="F59" s="323"/>
      <c r="G59" s="326"/>
      <c r="H59" s="329"/>
      <c r="J59" s="40">
        <v>0</v>
      </c>
      <c r="K59" s="41" t="s">
        <v>339</v>
      </c>
    </row>
    <row r="60" spans="1:11" x14ac:dyDescent="0.25">
      <c r="A60" s="332"/>
      <c r="B60" s="335"/>
      <c r="C60" s="335"/>
      <c r="D60" s="332"/>
      <c r="E60" s="332"/>
      <c r="F60" s="324"/>
      <c r="G60" s="327"/>
      <c r="H60" s="330"/>
      <c r="J60" s="40">
        <f>SUM(J56:J59)</f>
        <v>3405.89</v>
      </c>
      <c r="K60" s="41" t="s">
        <v>340</v>
      </c>
    </row>
    <row r="61" spans="1:11" ht="12.75" customHeight="1" x14ac:dyDescent="0.25">
      <c r="A61" s="331" t="s">
        <v>277</v>
      </c>
      <c r="B61" s="333" t="s">
        <v>89</v>
      </c>
      <c r="C61" s="333" t="s">
        <v>89</v>
      </c>
      <c r="D61" s="325">
        <v>6664.0918547094998</v>
      </c>
      <c r="E61" s="321">
        <v>1</v>
      </c>
      <c r="F61" s="321" t="s">
        <v>251</v>
      </c>
      <c r="G61" s="325">
        <f>D61/E61</f>
        <v>6664.0918547094998</v>
      </c>
      <c r="H61" s="328" t="s">
        <v>348</v>
      </c>
      <c r="J61" s="40">
        <v>6500.2222224906</v>
      </c>
      <c r="K61" s="41" t="s">
        <v>336</v>
      </c>
    </row>
    <row r="62" spans="1:11" x14ac:dyDescent="0.25">
      <c r="A62" s="322"/>
      <c r="B62" s="334"/>
      <c r="C62" s="334"/>
      <c r="D62" s="322"/>
      <c r="E62" s="322"/>
      <c r="F62" s="322"/>
      <c r="G62" s="326"/>
      <c r="H62" s="329"/>
      <c r="J62" s="40">
        <v>163.86963221892</v>
      </c>
      <c r="K62" s="41" t="s">
        <v>337</v>
      </c>
    </row>
    <row r="63" spans="1:11" x14ac:dyDescent="0.25">
      <c r="A63" s="322"/>
      <c r="B63" s="334"/>
      <c r="C63" s="334"/>
      <c r="D63" s="322"/>
      <c r="E63" s="322"/>
      <c r="F63" s="323"/>
      <c r="G63" s="326"/>
      <c r="H63" s="329"/>
      <c r="J63" s="40">
        <v>0</v>
      </c>
      <c r="K63" s="41" t="s">
        <v>338</v>
      </c>
    </row>
    <row r="64" spans="1:11" x14ac:dyDescent="0.25">
      <c r="A64" s="322"/>
      <c r="B64" s="334"/>
      <c r="C64" s="334"/>
      <c r="D64" s="322"/>
      <c r="E64" s="322"/>
      <c r="F64" s="323"/>
      <c r="G64" s="326"/>
      <c r="H64" s="329"/>
      <c r="J64" s="40">
        <v>0</v>
      </c>
      <c r="K64" s="41" t="s">
        <v>339</v>
      </c>
    </row>
    <row r="65" spans="1:11" x14ac:dyDescent="0.25">
      <c r="A65" s="332"/>
      <c r="B65" s="335"/>
      <c r="C65" s="335"/>
      <c r="D65" s="332"/>
      <c r="E65" s="332"/>
      <c r="F65" s="324"/>
      <c r="G65" s="327"/>
      <c r="H65" s="330"/>
      <c r="J65" s="40">
        <f>SUM(J61:J64)</f>
        <v>6664.0918547095198</v>
      </c>
      <c r="K65" s="41" t="s">
        <v>340</v>
      </c>
    </row>
    <row r="66" spans="1:11" ht="12.75" customHeight="1" x14ac:dyDescent="0.25">
      <c r="A66" s="331" t="s">
        <v>278</v>
      </c>
      <c r="B66" s="333" t="s">
        <v>91</v>
      </c>
      <c r="C66" s="333" t="s">
        <v>91</v>
      </c>
      <c r="D66" s="325">
        <v>2339.5237840066002</v>
      </c>
      <c r="E66" s="321">
        <v>1</v>
      </c>
      <c r="F66" s="321" t="s">
        <v>267</v>
      </c>
      <c r="G66" s="325">
        <f>D66/E66</f>
        <v>2339.5237840066002</v>
      </c>
      <c r="H66" s="328" t="s">
        <v>349</v>
      </c>
      <c r="J66" s="40">
        <v>57.474058778683997</v>
      </c>
      <c r="K66" s="41" t="s">
        <v>336</v>
      </c>
    </row>
    <row r="67" spans="1:11" x14ac:dyDescent="0.25">
      <c r="A67" s="322"/>
      <c r="B67" s="334"/>
      <c r="C67" s="334"/>
      <c r="D67" s="322"/>
      <c r="E67" s="322"/>
      <c r="F67" s="322"/>
      <c r="G67" s="326"/>
      <c r="H67" s="329"/>
      <c r="J67" s="40">
        <v>1815.256438295</v>
      </c>
      <c r="K67" s="41" t="s">
        <v>337</v>
      </c>
    </row>
    <row r="68" spans="1:11" x14ac:dyDescent="0.25">
      <c r="A68" s="322"/>
      <c r="B68" s="334"/>
      <c r="C68" s="334"/>
      <c r="D68" s="322"/>
      <c r="E68" s="322"/>
      <c r="F68" s="323"/>
      <c r="G68" s="326"/>
      <c r="H68" s="329"/>
      <c r="J68" s="40">
        <v>466.80531582762001</v>
      </c>
      <c r="K68" s="41" t="s">
        <v>338</v>
      </c>
    </row>
    <row r="69" spans="1:11" x14ac:dyDescent="0.25">
      <c r="A69" s="322"/>
      <c r="B69" s="334"/>
      <c r="C69" s="334"/>
      <c r="D69" s="322"/>
      <c r="E69" s="322"/>
      <c r="F69" s="323"/>
      <c r="G69" s="326"/>
      <c r="H69" s="329"/>
      <c r="J69" s="40">
        <v>0</v>
      </c>
      <c r="K69" s="41" t="s">
        <v>339</v>
      </c>
    </row>
    <row r="70" spans="1:11" x14ac:dyDescent="0.25">
      <c r="A70" s="332"/>
      <c r="B70" s="335"/>
      <c r="C70" s="335"/>
      <c r="D70" s="332"/>
      <c r="E70" s="332"/>
      <c r="F70" s="324"/>
      <c r="G70" s="327"/>
      <c r="H70" s="330"/>
      <c r="J70" s="40">
        <f>SUM(J66:J69)</f>
        <v>2339.5358129013039</v>
      </c>
      <c r="K70" s="41" t="s">
        <v>340</v>
      </c>
    </row>
    <row r="71" spans="1:11" ht="12.75" customHeight="1" x14ac:dyDescent="0.25">
      <c r="A71" s="331" t="s">
        <v>279</v>
      </c>
      <c r="B71" s="333" t="s">
        <v>99</v>
      </c>
      <c r="C71" s="333" t="s">
        <v>99</v>
      </c>
      <c r="D71" s="325">
        <v>8774.25</v>
      </c>
      <c r="E71" s="321">
        <v>1</v>
      </c>
      <c r="F71" s="321" t="s">
        <v>271</v>
      </c>
      <c r="G71" s="325">
        <f>D71/E71</f>
        <v>8774.25</v>
      </c>
      <c r="H71" s="328" t="s">
        <v>350</v>
      </c>
      <c r="J71" s="40">
        <v>0</v>
      </c>
      <c r="K71" s="41" t="s">
        <v>336</v>
      </c>
    </row>
    <row r="72" spans="1:11" x14ac:dyDescent="0.25">
      <c r="A72" s="322"/>
      <c r="B72" s="334"/>
      <c r="C72" s="334"/>
      <c r="D72" s="322"/>
      <c r="E72" s="322"/>
      <c r="F72" s="322"/>
      <c r="G72" s="326"/>
      <c r="H72" s="337"/>
      <c r="J72" s="40">
        <v>1700</v>
      </c>
      <c r="K72" s="41" t="s">
        <v>337</v>
      </c>
    </row>
    <row r="73" spans="1:11" x14ac:dyDescent="0.25">
      <c r="A73" s="322"/>
      <c r="B73" s="334"/>
      <c r="C73" s="334"/>
      <c r="D73" s="322"/>
      <c r="E73" s="322"/>
      <c r="F73" s="323"/>
      <c r="G73" s="326"/>
      <c r="H73" s="337"/>
      <c r="J73" s="40">
        <v>7074.25</v>
      </c>
      <c r="K73" s="41" t="s">
        <v>338</v>
      </c>
    </row>
    <row r="74" spans="1:11" x14ac:dyDescent="0.25">
      <c r="A74" s="322"/>
      <c r="B74" s="334"/>
      <c r="C74" s="334"/>
      <c r="D74" s="322"/>
      <c r="E74" s="322"/>
      <c r="F74" s="323"/>
      <c r="G74" s="326"/>
      <c r="H74" s="337"/>
      <c r="J74" s="40">
        <v>0</v>
      </c>
      <c r="K74" s="41" t="s">
        <v>339</v>
      </c>
    </row>
    <row r="75" spans="1:11" x14ac:dyDescent="0.25">
      <c r="A75" s="332"/>
      <c r="B75" s="335"/>
      <c r="C75" s="335"/>
      <c r="D75" s="332"/>
      <c r="E75" s="332"/>
      <c r="F75" s="324"/>
      <c r="G75" s="327"/>
      <c r="H75" s="338"/>
      <c r="J75" s="40">
        <f>SUM(J71:J74)</f>
        <v>8774.25</v>
      </c>
      <c r="K75" s="41" t="s">
        <v>340</v>
      </c>
    </row>
    <row r="76" spans="1:11" ht="12.75" customHeight="1" x14ac:dyDescent="0.25">
      <c r="A76" s="331" t="s">
        <v>281</v>
      </c>
      <c r="B76" s="333" t="s">
        <v>280</v>
      </c>
      <c r="C76" s="333" t="s">
        <v>101</v>
      </c>
      <c r="D76" s="325">
        <v>11623.259910755</v>
      </c>
      <c r="E76" s="321">
        <v>1</v>
      </c>
      <c r="F76" s="321" t="s">
        <v>251</v>
      </c>
      <c r="G76" s="325">
        <f>D76/E76</f>
        <v>11623.259910755</v>
      </c>
      <c r="H76" s="328" t="s">
        <v>351</v>
      </c>
      <c r="J76" s="40">
        <v>0.5</v>
      </c>
      <c r="K76" s="41" t="s">
        <v>336</v>
      </c>
    </row>
    <row r="77" spans="1:11" x14ac:dyDescent="0.25">
      <c r="A77" s="322"/>
      <c r="B77" s="334"/>
      <c r="C77" s="334"/>
      <c r="D77" s="322"/>
      <c r="E77" s="322"/>
      <c r="F77" s="322"/>
      <c r="G77" s="326"/>
      <c r="H77" s="337"/>
      <c r="J77" s="40">
        <v>162.63906909664999</v>
      </c>
      <c r="K77" s="41" t="s">
        <v>337</v>
      </c>
    </row>
    <row r="78" spans="1:11" x14ac:dyDescent="0.25">
      <c r="A78" s="322"/>
      <c r="B78" s="334"/>
      <c r="C78" s="334"/>
      <c r="D78" s="322"/>
      <c r="E78" s="322"/>
      <c r="F78" s="323"/>
      <c r="G78" s="326"/>
      <c r="H78" s="337"/>
      <c r="J78" s="40">
        <v>11460.047684521</v>
      </c>
      <c r="K78" s="41" t="s">
        <v>338</v>
      </c>
    </row>
    <row r="79" spans="1:11" x14ac:dyDescent="0.25">
      <c r="A79" s="322"/>
      <c r="B79" s="334"/>
      <c r="C79" s="334"/>
      <c r="D79" s="322"/>
      <c r="E79" s="322"/>
      <c r="F79" s="323"/>
      <c r="G79" s="326"/>
      <c r="H79" s="337"/>
      <c r="J79" s="40">
        <v>0</v>
      </c>
      <c r="K79" s="41" t="s">
        <v>339</v>
      </c>
    </row>
    <row r="80" spans="1:11" x14ac:dyDescent="0.25">
      <c r="A80" s="332"/>
      <c r="B80" s="335"/>
      <c r="C80" s="335"/>
      <c r="D80" s="332"/>
      <c r="E80" s="332"/>
      <c r="F80" s="324"/>
      <c r="G80" s="327"/>
      <c r="H80" s="338"/>
      <c r="J80" s="40">
        <f>SUM(J76:J79)</f>
        <v>11623.186753617649</v>
      </c>
      <c r="K80" s="41" t="s">
        <v>340</v>
      </c>
    </row>
    <row r="81" spans="1:11" ht="12.75" customHeight="1" x14ac:dyDescent="0.25">
      <c r="A81" s="331" t="s">
        <v>283</v>
      </c>
      <c r="B81" s="333" t="s">
        <v>109</v>
      </c>
      <c r="C81" s="333" t="s">
        <v>109</v>
      </c>
      <c r="D81" s="325">
        <v>13234.1702</v>
      </c>
      <c r="E81" s="321">
        <v>957.61</v>
      </c>
      <c r="F81" s="321" t="s">
        <v>282</v>
      </c>
      <c r="G81" s="325">
        <f>D81/E81</f>
        <v>13.82</v>
      </c>
      <c r="H81" s="328" t="s">
        <v>352</v>
      </c>
      <c r="J81" s="40">
        <v>13.82</v>
      </c>
      <c r="K81" s="41" t="s">
        <v>336</v>
      </c>
    </row>
    <row r="82" spans="1:11" x14ac:dyDescent="0.25">
      <c r="A82" s="322"/>
      <c r="B82" s="334"/>
      <c r="C82" s="334"/>
      <c r="D82" s="322"/>
      <c r="E82" s="322"/>
      <c r="F82" s="322"/>
      <c r="G82" s="326"/>
      <c r="H82" s="337"/>
      <c r="J82" s="40">
        <v>0</v>
      </c>
      <c r="K82" s="41" t="s">
        <v>337</v>
      </c>
    </row>
    <row r="83" spans="1:11" x14ac:dyDescent="0.25">
      <c r="A83" s="322"/>
      <c r="B83" s="334"/>
      <c r="C83" s="334"/>
      <c r="D83" s="322"/>
      <c r="E83" s="322"/>
      <c r="F83" s="323"/>
      <c r="G83" s="326"/>
      <c r="H83" s="337"/>
      <c r="J83" s="40">
        <v>0</v>
      </c>
      <c r="K83" s="41" t="s">
        <v>338</v>
      </c>
    </row>
    <row r="84" spans="1:11" x14ac:dyDescent="0.25">
      <c r="A84" s="322"/>
      <c r="B84" s="334"/>
      <c r="C84" s="334"/>
      <c r="D84" s="322"/>
      <c r="E84" s="322"/>
      <c r="F84" s="323"/>
      <c r="G84" s="326"/>
      <c r="H84" s="337"/>
      <c r="J84" s="40">
        <v>0</v>
      </c>
      <c r="K84" s="41" t="s">
        <v>339</v>
      </c>
    </row>
    <row r="85" spans="1:11" x14ac:dyDescent="0.25">
      <c r="A85" s="332"/>
      <c r="B85" s="335"/>
      <c r="C85" s="335"/>
      <c r="D85" s="332"/>
      <c r="E85" s="332"/>
      <c r="F85" s="324"/>
      <c r="G85" s="327"/>
      <c r="H85" s="338"/>
      <c r="J85" s="40">
        <f>SUM(J81:J84)</f>
        <v>13.82</v>
      </c>
      <c r="K85" s="41" t="s">
        <v>340</v>
      </c>
    </row>
    <row r="86" spans="1:11" ht="12.75" customHeight="1" x14ac:dyDescent="0.25">
      <c r="A86" s="331" t="s">
        <v>286</v>
      </c>
      <c r="B86" s="339" t="s">
        <v>13</v>
      </c>
      <c r="C86" s="333" t="s">
        <v>769</v>
      </c>
      <c r="D86" s="325">
        <v>226</v>
      </c>
      <c r="E86" s="321">
        <v>1</v>
      </c>
      <c r="F86" s="321" t="s">
        <v>251</v>
      </c>
      <c r="G86" s="325">
        <f>D86/E86</f>
        <v>226</v>
      </c>
      <c r="H86" s="328" t="s">
        <v>335</v>
      </c>
      <c r="J86" s="40">
        <v>0</v>
      </c>
      <c r="K86" s="41" t="s">
        <v>336</v>
      </c>
    </row>
    <row r="87" spans="1:11" x14ac:dyDescent="0.25">
      <c r="A87" s="322"/>
      <c r="B87" s="334"/>
      <c r="C87" s="334"/>
      <c r="D87" s="326"/>
      <c r="E87" s="323"/>
      <c r="F87" s="323"/>
      <c r="G87" s="326"/>
      <c r="H87" s="337"/>
      <c r="J87" s="40">
        <v>0</v>
      </c>
      <c r="K87" s="41" t="s">
        <v>337</v>
      </c>
    </row>
    <row r="88" spans="1:11" x14ac:dyDescent="0.25">
      <c r="A88" s="322"/>
      <c r="B88" s="334"/>
      <c r="C88" s="334"/>
      <c r="D88" s="322"/>
      <c r="E88" s="322"/>
      <c r="F88" s="323"/>
      <c r="G88" s="326"/>
      <c r="H88" s="337"/>
      <c r="J88" s="40">
        <v>0</v>
      </c>
      <c r="K88" s="41" t="s">
        <v>338</v>
      </c>
    </row>
    <row r="89" spans="1:11" x14ac:dyDescent="0.25">
      <c r="A89" s="322"/>
      <c r="B89" s="334"/>
      <c r="C89" s="334"/>
      <c r="D89" s="322"/>
      <c r="E89" s="322"/>
      <c r="F89" s="323"/>
      <c r="G89" s="326"/>
      <c r="H89" s="337"/>
      <c r="J89" s="40">
        <v>226</v>
      </c>
      <c r="K89" s="41" t="s">
        <v>339</v>
      </c>
    </row>
    <row r="90" spans="1:11" x14ac:dyDescent="0.25">
      <c r="A90" s="332"/>
      <c r="B90" s="335"/>
      <c r="C90" s="335"/>
      <c r="D90" s="332"/>
      <c r="E90" s="332"/>
      <c r="F90" s="324"/>
      <c r="G90" s="327"/>
      <c r="H90" s="338"/>
      <c r="J90" s="40">
        <f>SUM(J86:J89)</f>
        <v>226</v>
      </c>
      <c r="K90" s="41" t="s">
        <v>340</v>
      </c>
    </row>
    <row r="91" spans="1:11" ht="12.75" customHeight="1" x14ac:dyDescent="0.25">
      <c r="A91" s="331" t="s">
        <v>287</v>
      </c>
      <c r="B91" s="339" t="s">
        <v>13</v>
      </c>
      <c r="C91" s="333" t="s">
        <v>769</v>
      </c>
      <c r="D91" s="325">
        <v>226</v>
      </c>
      <c r="E91" s="321">
        <v>1</v>
      </c>
      <c r="F91" s="321" t="s">
        <v>251</v>
      </c>
      <c r="G91" s="325">
        <f>D91/E91</f>
        <v>226</v>
      </c>
      <c r="H91" s="328" t="s">
        <v>335</v>
      </c>
      <c r="J91" s="40">
        <v>0</v>
      </c>
      <c r="K91" s="41" t="s">
        <v>336</v>
      </c>
    </row>
    <row r="92" spans="1:11" x14ac:dyDescent="0.25">
      <c r="A92" s="322"/>
      <c r="B92" s="334"/>
      <c r="C92" s="334"/>
      <c r="D92" s="326"/>
      <c r="E92" s="323"/>
      <c r="F92" s="323"/>
      <c r="G92" s="326"/>
      <c r="H92" s="337"/>
      <c r="J92" s="40">
        <v>0</v>
      </c>
      <c r="K92" s="41" t="s">
        <v>337</v>
      </c>
    </row>
    <row r="93" spans="1:11" x14ac:dyDescent="0.25">
      <c r="A93" s="322"/>
      <c r="B93" s="334"/>
      <c r="C93" s="334"/>
      <c r="D93" s="322"/>
      <c r="E93" s="322"/>
      <c r="F93" s="323"/>
      <c r="G93" s="326"/>
      <c r="H93" s="337"/>
      <c r="J93" s="40">
        <v>0</v>
      </c>
      <c r="K93" s="41" t="s">
        <v>338</v>
      </c>
    </row>
    <row r="94" spans="1:11" x14ac:dyDescent="0.25">
      <c r="A94" s="322"/>
      <c r="B94" s="334"/>
      <c r="C94" s="334"/>
      <c r="D94" s="322"/>
      <c r="E94" s="322"/>
      <c r="F94" s="323"/>
      <c r="G94" s="326"/>
      <c r="H94" s="337"/>
      <c r="J94" s="40">
        <v>226</v>
      </c>
      <c r="K94" s="41" t="s">
        <v>339</v>
      </c>
    </row>
    <row r="95" spans="1:11" x14ac:dyDescent="0.25">
      <c r="A95" s="332"/>
      <c r="B95" s="335"/>
      <c r="C95" s="335"/>
      <c r="D95" s="332"/>
      <c r="E95" s="332"/>
      <c r="F95" s="324"/>
      <c r="G95" s="327"/>
      <c r="H95" s="338"/>
      <c r="J95" s="40">
        <f>SUM(J91:J94)</f>
        <v>226</v>
      </c>
      <c r="K95" s="41" t="s">
        <v>340</v>
      </c>
    </row>
    <row r="96" spans="1:11" ht="12.75" customHeight="1" x14ac:dyDescent="0.25">
      <c r="A96" s="331" t="s">
        <v>296</v>
      </c>
      <c r="B96" s="339" t="s">
        <v>13</v>
      </c>
      <c r="C96" s="333" t="s">
        <v>779</v>
      </c>
      <c r="D96" s="325">
        <v>34.08</v>
      </c>
      <c r="E96" s="321">
        <v>1</v>
      </c>
      <c r="F96" s="321" t="s">
        <v>251</v>
      </c>
      <c r="G96" s="325">
        <f>D96/E96</f>
        <v>34.08</v>
      </c>
      <c r="H96" s="328" t="s">
        <v>342</v>
      </c>
      <c r="J96" s="40">
        <v>0</v>
      </c>
      <c r="K96" s="41" t="s">
        <v>336</v>
      </c>
    </row>
    <row r="97" spans="1:11" x14ac:dyDescent="0.25">
      <c r="A97" s="322"/>
      <c r="B97" s="334"/>
      <c r="C97" s="334"/>
      <c r="D97" s="326"/>
      <c r="E97" s="323"/>
      <c r="F97" s="323"/>
      <c r="G97" s="326"/>
      <c r="H97" s="337"/>
      <c r="J97" s="40">
        <v>0</v>
      </c>
      <c r="K97" s="41" t="s">
        <v>337</v>
      </c>
    </row>
    <row r="98" spans="1:11" x14ac:dyDescent="0.25">
      <c r="A98" s="322"/>
      <c r="B98" s="334"/>
      <c r="C98" s="334"/>
      <c r="D98" s="322"/>
      <c r="E98" s="322"/>
      <c r="F98" s="323"/>
      <c r="G98" s="326"/>
      <c r="H98" s="337"/>
      <c r="J98" s="40">
        <v>0</v>
      </c>
      <c r="K98" s="41" t="s">
        <v>338</v>
      </c>
    </row>
    <row r="99" spans="1:11" x14ac:dyDescent="0.25">
      <c r="A99" s="322"/>
      <c r="B99" s="334"/>
      <c r="C99" s="334"/>
      <c r="D99" s="322"/>
      <c r="E99" s="322"/>
      <c r="F99" s="323"/>
      <c r="G99" s="326"/>
      <c r="H99" s="337"/>
      <c r="J99" s="40">
        <v>34.08</v>
      </c>
      <c r="K99" s="41" t="s">
        <v>339</v>
      </c>
    </row>
    <row r="100" spans="1:11" x14ac:dyDescent="0.25">
      <c r="A100" s="332"/>
      <c r="B100" s="335"/>
      <c r="C100" s="335"/>
      <c r="D100" s="332"/>
      <c r="E100" s="332"/>
      <c r="F100" s="324"/>
      <c r="G100" s="327"/>
      <c r="H100" s="338"/>
      <c r="J100" s="40">
        <f>SUM(J96:J99)</f>
        <v>34.08</v>
      </c>
      <c r="K100" s="41" t="s">
        <v>340</v>
      </c>
    </row>
    <row r="101" spans="1:11" ht="12.75" customHeight="1" x14ac:dyDescent="0.25">
      <c r="A101" s="331" t="s">
        <v>284</v>
      </c>
      <c r="B101" s="339" t="s">
        <v>353</v>
      </c>
      <c r="C101" s="333" t="s">
        <v>74</v>
      </c>
      <c r="D101" s="325">
        <v>367.45</v>
      </c>
      <c r="E101" s="321">
        <v>1</v>
      </c>
      <c r="F101" s="321" t="s">
        <v>251</v>
      </c>
      <c r="G101" s="325">
        <f>D101/E101</f>
        <v>367.45</v>
      </c>
      <c r="H101" s="328" t="s">
        <v>341</v>
      </c>
      <c r="J101" s="40">
        <v>0</v>
      </c>
      <c r="K101" s="41" t="s">
        <v>336</v>
      </c>
    </row>
    <row r="102" spans="1:11" x14ac:dyDescent="0.25">
      <c r="A102" s="322"/>
      <c r="B102" s="334"/>
      <c r="C102" s="334"/>
      <c r="D102" s="326"/>
      <c r="E102" s="323"/>
      <c r="F102" s="323"/>
      <c r="G102" s="326"/>
      <c r="H102" s="337"/>
      <c r="J102" s="40">
        <v>0</v>
      </c>
      <c r="K102" s="41" t="s">
        <v>337</v>
      </c>
    </row>
    <row r="103" spans="1:11" x14ac:dyDescent="0.25">
      <c r="A103" s="322"/>
      <c r="B103" s="334"/>
      <c r="C103" s="334"/>
      <c r="D103" s="322"/>
      <c r="E103" s="322"/>
      <c r="F103" s="323"/>
      <c r="G103" s="326"/>
      <c r="H103" s="337"/>
      <c r="J103" s="40">
        <v>0</v>
      </c>
      <c r="K103" s="41" t="s">
        <v>338</v>
      </c>
    </row>
    <row r="104" spans="1:11" x14ac:dyDescent="0.25">
      <c r="A104" s="322"/>
      <c r="B104" s="334"/>
      <c r="C104" s="334"/>
      <c r="D104" s="322"/>
      <c r="E104" s="322"/>
      <c r="F104" s="323"/>
      <c r="G104" s="326"/>
      <c r="H104" s="337"/>
      <c r="J104" s="40">
        <v>367.45</v>
      </c>
      <c r="K104" s="41" t="s">
        <v>339</v>
      </c>
    </row>
    <row r="105" spans="1:11" x14ac:dyDescent="0.25">
      <c r="A105" s="332"/>
      <c r="B105" s="335"/>
      <c r="C105" s="335"/>
      <c r="D105" s="332"/>
      <c r="E105" s="332"/>
      <c r="F105" s="324"/>
      <c r="G105" s="327"/>
      <c r="H105" s="338"/>
      <c r="J105" s="40">
        <f>SUM(J101:J104)</f>
        <v>367.45</v>
      </c>
      <c r="K105" s="41" t="s">
        <v>340</v>
      </c>
    </row>
    <row r="106" spans="1:11" ht="12.75" customHeight="1" x14ac:dyDescent="0.25">
      <c r="A106" s="331" t="s">
        <v>288</v>
      </c>
      <c r="B106" s="339" t="s">
        <v>353</v>
      </c>
      <c r="C106" s="333" t="s">
        <v>78</v>
      </c>
      <c r="D106" s="325">
        <v>4640.5151727684997</v>
      </c>
      <c r="E106" s="321">
        <v>1</v>
      </c>
      <c r="F106" s="321" t="s">
        <v>267</v>
      </c>
      <c r="G106" s="325">
        <f>D106/E106</f>
        <v>4640.5151727684997</v>
      </c>
      <c r="H106" s="328" t="s">
        <v>343</v>
      </c>
      <c r="J106" s="40">
        <v>0</v>
      </c>
      <c r="K106" s="41" t="s">
        <v>336</v>
      </c>
    </row>
    <row r="107" spans="1:11" x14ac:dyDescent="0.25">
      <c r="A107" s="322"/>
      <c r="B107" s="334"/>
      <c r="C107" s="334"/>
      <c r="D107" s="326"/>
      <c r="E107" s="323"/>
      <c r="F107" s="323"/>
      <c r="G107" s="326"/>
      <c r="H107" s="337"/>
      <c r="J107" s="40">
        <v>0</v>
      </c>
      <c r="K107" s="41" t="s">
        <v>337</v>
      </c>
    </row>
    <row r="108" spans="1:11" x14ac:dyDescent="0.25">
      <c r="A108" s="322"/>
      <c r="B108" s="334"/>
      <c r="C108" s="334"/>
      <c r="D108" s="322"/>
      <c r="E108" s="322"/>
      <c r="F108" s="323"/>
      <c r="G108" s="326"/>
      <c r="H108" s="337"/>
      <c r="J108" s="40">
        <v>0</v>
      </c>
      <c r="K108" s="41" t="s">
        <v>338</v>
      </c>
    </row>
    <row r="109" spans="1:11" x14ac:dyDescent="0.25">
      <c r="A109" s="322"/>
      <c r="B109" s="334"/>
      <c r="C109" s="334"/>
      <c r="D109" s="322"/>
      <c r="E109" s="322"/>
      <c r="F109" s="323"/>
      <c r="G109" s="326"/>
      <c r="H109" s="337"/>
      <c r="J109" s="40">
        <v>4640.5151727684997</v>
      </c>
      <c r="K109" s="41" t="s">
        <v>339</v>
      </c>
    </row>
    <row r="110" spans="1:11" x14ac:dyDescent="0.25">
      <c r="A110" s="332"/>
      <c r="B110" s="335"/>
      <c r="C110" s="335"/>
      <c r="D110" s="332"/>
      <c r="E110" s="332"/>
      <c r="F110" s="324"/>
      <c r="G110" s="327"/>
      <c r="H110" s="338"/>
      <c r="J110" s="40">
        <f>SUM(J106:J109)</f>
        <v>4640.5151727684997</v>
      </c>
      <c r="K110" s="41" t="s">
        <v>340</v>
      </c>
    </row>
    <row r="111" spans="1:11" ht="12.75" customHeight="1" x14ac:dyDescent="0.25">
      <c r="A111" s="331" t="s">
        <v>290</v>
      </c>
      <c r="B111" s="339" t="s">
        <v>353</v>
      </c>
      <c r="C111" s="333" t="s">
        <v>794</v>
      </c>
      <c r="D111" s="325">
        <v>2864.85</v>
      </c>
      <c r="E111" s="321">
        <v>15</v>
      </c>
      <c r="F111" s="321" t="s">
        <v>251</v>
      </c>
      <c r="G111" s="325">
        <f>D111/E111</f>
        <v>190.98999999999998</v>
      </c>
      <c r="H111" s="328" t="s">
        <v>344</v>
      </c>
      <c r="J111" s="40">
        <v>0</v>
      </c>
      <c r="K111" s="41" t="s">
        <v>336</v>
      </c>
    </row>
    <row r="112" spans="1:11" x14ac:dyDescent="0.25">
      <c r="A112" s="322"/>
      <c r="B112" s="334"/>
      <c r="C112" s="334"/>
      <c r="D112" s="326"/>
      <c r="E112" s="323"/>
      <c r="F112" s="323"/>
      <c r="G112" s="326"/>
      <c r="H112" s="337"/>
      <c r="J112" s="40">
        <v>0</v>
      </c>
      <c r="K112" s="41" t="s">
        <v>337</v>
      </c>
    </row>
    <row r="113" spans="1:11" x14ac:dyDescent="0.25">
      <c r="A113" s="322"/>
      <c r="B113" s="334"/>
      <c r="C113" s="334"/>
      <c r="D113" s="322"/>
      <c r="E113" s="322"/>
      <c r="F113" s="323"/>
      <c r="G113" s="326"/>
      <c r="H113" s="337"/>
      <c r="J113" s="40">
        <v>0</v>
      </c>
      <c r="K113" s="41" t="s">
        <v>338</v>
      </c>
    </row>
    <row r="114" spans="1:11" x14ac:dyDescent="0.25">
      <c r="A114" s="322"/>
      <c r="B114" s="334"/>
      <c r="C114" s="334"/>
      <c r="D114" s="322"/>
      <c r="E114" s="322"/>
      <c r="F114" s="323"/>
      <c r="G114" s="326"/>
      <c r="H114" s="337"/>
      <c r="J114" s="40">
        <v>190.99</v>
      </c>
      <c r="K114" s="41" t="s">
        <v>339</v>
      </c>
    </row>
    <row r="115" spans="1:11" x14ac:dyDescent="0.25">
      <c r="A115" s="332"/>
      <c r="B115" s="335"/>
      <c r="C115" s="335"/>
      <c r="D115" s="332"/>
      <c r="E115" s="332"/>
      <c r="F115" s="324"/>
      <c r="G115" s="327"/>
      <c r="H115" s="338"/>
      <c r="J115" s="40">
        <f>SUM(J111:J114)</f>
        <v>190.99</v>
      </c>
      <c r="K115" s="41" t="s">
        <v>340</v>
      </c>
    </row>
    <row r="116" spans="1:11" ht="12.75" customHeight="1" x14ac:dyDescent="0.25">
      <c r="A116" s="331" t="s">
        <v>291</v>
      </c>
      <c r="B116" s="339" t="s">
        <v>353</v>
      </c>
      <c r="C116" s="333" t="s">
        <v>794</v>
      </c>
      <c r="D116" s="325">
        <v>2864.85</v>
      </c>
      <c r="E116" s="321">
        <v>15</v>
      </c>
      <c r="F116" s="321" t="s">
        <v>251</v>
      </c>
      <c r="G116" s="325">
        <f>D116/E116</f>
        <v>190.98999999999998</v>
      </c>
      <c r="H116" s="328" t="s">
        <v>344</v>
      </c>
      <c r="J116" s="40">
        <v>0</v>
      </c>
      <c r="K116" s="41" t="s">
        <v>336</v>
      </c>
    </row>
    <row r="117" spans="1:11" x14ac:dyDescent="0.25">
      <c r="A117" s="322"/>
      <c r="B117" s="334"/>
      <c r="C117" s="334"/>
      <c r="D117" s="326"/>
      <c r="E117" s="323"/>
      <c r="F117" s="323"/>
      <c r="G117" s="326"/>
      <c r="H117" s="337"/>
      <c r="J117" s="40">
        <v>0</v>
      </c>
      <c r="K117" s="41" t="s">
        <v>337</v>
      </c>
    </row>
    <row r="118" spans="1:11" x14ac:dyDescent="0.25">
      <c r="A118" s="322"/>
      <c r="B118" s="334"/>
      <c r="C118" s="334"/>
      <c r="D118" s="322"/>
      <c r="E118" s="322"/>
      <c r="F118" s="323"/>
      <c r="G118" s="326"/>
      <c r="H118" s="337"/>
      <c r="J118" s="40">
        <v>0</v>
      </c>
      <c r="K118" s="41" t="s">
        <v>338</v>
      </c>
    </row>
    <row r="119" spans="1:11" x14ac:dyDescent="0.25">
      <c r="A119" s="322"/>
      <c r="B119" s="334"/>
      <c r="C119" s="334"/>
      <c r="D119" s="322"/>
      <c r="E119" s="322"/>
      <c r="F119" s="323"/>
      <c r="G119" s="326"/>
      <c r="H119" s="337"/>
      <c r="J119" s="40">
        <v>190.99</v>
      </c>
      <c r="K119" s="41" t="s">
        <v>339</v>
      </c>
    </row>
    <row r="120" spans="1:11" x14ac:dyDescent="0.25">
      <c r="A120" s="332"/>
      <c r="B120" s="335"/>
      <c r="C120" s="335"/>
      <c r="D120" s="332"/>
      <c r="E120" s="332"/>
      <c r="F120" s="324"/>
      <c r="G120" s="327"/>
      <c r="H120" s="338"/>
      <c r="J120" s="40">
        <f>SUM(J116:J119)</f>
        <v>190.99</v>
      </c>
      <c r="K120" s="41" t="s">
        <v>340</v>
      </c>
    </row>
    <row r="121" spans="1:11" ht="12.75" customHeight="1" x14ac:dyDescent="0.25">
      <c r="A121" s="331" t="s">
        <v>292</v>
      </c>
      <c r="B121" s="339" t="s">
        <v>353</v>
      </c>
      <c r="C121" s="333" t="s">
        <v>99</v>
      </c>
      <c r="D121" s="325">
        <v>301.83</v>
      </c>
      <c r="E121" s="321">
        <v>1</v>
      </c>
      <c r="F121" s="321" t="s">
        <v>271</v>
      </c>
      <c r="G121" s="325">
        <f>D121/E121</f>
        <v>301.83</v>
      </c>
      <c r="H121" s="328" t="s">
        <v>350</v>
      </c>
      <c r="J121" s="40">
        <v>0</v>
      </c>
      <c r="K121" s="41" t="s">
        <v>336</v>
      </c>
    </row>
    <row r="122" spans="1:11" x14ac:dyDescent="0.25">
      <c r="A122" s="322"/>
      <c r="B122" s="334"/>
      <c r="C122" s="334"/>
      <c r="D122" s="326"/>
      <c r="E122" s="323"/>
      <c r="F122" s="323"/>
      <c r="G122" s="326"/>
      <c r="H122" s="337"/>
      <c r="J122" s="40">
        <v>0</v>
      </c>
      <c r="K122" s="41" t="s">
        <v>337</v>
      </c>
    </row>
    <row r="123" spans="1:11" x14ac:dyDescent="0.25">
      <c r="A123" s="322"/>
      <c r="B123" s="334"/>
      <c r="C123" s="334"/>
      <c r="D123" s="322"/>
      <c r="E123" s="322"/>
      <c r="F123" s="323"/>
      <c r="G123" s="326"/>
      <c r="H123" s="337"/>
      <c r="J123" s="40">
        <v>0</v>
      </c>
      <c r="K123" s="41" t="s">
        <v>338</v>
      </c>
    </row>
    <row r="124" spans="1:11" x14ac:dyDescent="0.25">
      <c r="A124" s="322"/>
      <c r="B124" s="334"/>
      <c r="C124" s="334"/>
      <c r="D124" s="322"/>
      <c r="E124" s="322"/>
      <c r="F124" s="323"/>
      <c r="G124" s="326"/>
      <c r="H124" s="337"/>
      <c r="J124" s="40">
        <v>301.83</v>
      </c>
      <c r="K124" s="41" t="s">
        <v>339</v>
      </c>
    </row>
    <row r="125" spans="1:11" x14ac:dyDescent="0.25">
      <c r="A125" s="332"/>
      <c r="B125" s="335"/>
      <c r="C125" s="335"/>
      <c r="D125" s="332"/>
      <c r="E125" s="332"/>
      <c r="F125" s="324"/>
      <c r="G125" s="327"/>
      <c r="H125" s="338"/>
      <c r="J125" s="40">
        <f>SUM(J121:J124)</f>
        <v>301.83</v>
      </c>
      <c r="K125" s="41" t="s">
        <v>340</v>
      </c>
    </row>
    <row r="126" spans="1:11" ht="12.75" customHeight="1" x14ac:dyDescent="0.25">
      <c r="A126" s="331" t="s">
        <v>294</v>
      </c>
      <c r="B126" s="339" t="s">
        <v>353</v>
      </c>
      <c r="C126" s="333" t="s">
        <v>101</v>
      </c>
      <c r="D126" s="325">
        <v>802.2033379165</v>
      </c>
      <c r="E126" s="321">
        <v>1</v>
      </c>
      <c r="F126" s="321" t="s">
        <v>251</v>
      </c>
      <c r="G126" s="325">
        <f>D126/E126</f>
        <v>802.2033379165</v>
      </c>
      <c r="H126" s="328" t="s">
        <v>351</v>
      </c>
      <c r="J126" s="40">
        <v>0</v>
      </c>
      <c r="K126" s="41" t="s">
        <v>336</v>
      </c>
    </row>
    <row r="127" spans="1:11" x14ac:dyDescent="0.25">
      <c r="A127" s="322"/>
      <c r="B127" s="334"/>
      <c r="C127" s="334"/>
      <c r="D127" s="326"/>
      <c r="E127" s="323"/>
      <c r="F127" s="323"/>
      <c r="G127" s="326"/>
      <c r="H127" s="337"/>
      <c r="J127" s="40">
        <v>0</v>
      </c>
      <c r="K127" s="41" t="s">
        <v>337</v>
      </c>
    </row>
    <row r="128" spans="1:11" x14ac:dyDescent="0.25">
      <c r="A128" s="322"/>
      <c r="B128" s="334"/>
      <c r="C128" s="334"/>
      <c r="D128" s="322"/>
      <c r="E128" s="322"/>
      <c r="F128" s="323"/>
      <c r="G128" s="326"/>
      <c r="H128" s="337"/>
      <c r="J128" s="40">
        <v>0</v>
      </c>
      <c r="K128" s="41" t="s">
        <v>338</v>
      </c>
    </row>
    <row r="129" spans="1:11" x14ac:dyDescent="0.25">
      <c r="A129" s="322"/>
      <c r="B129" s="334"/>
      <c r="C129" s="334"/>
      <c r="D129" s="322"/>
      <c r="E129" s="322"/>
      <c r="F129" s="323"/>
      <c r="G129" s="326"/>
      <c r="H129" s="337"/>
      <c r="J129" s="40">
        <v>802.2033379165</v>
      </c>
      <c r="K129" s="41" t="s">
        <v>339</v>
      </c>
    </row>
    <row r="130" spans="1:11" x14ac:dyDescent="0.25">
      <c r="A130" s="332"/>
      <c r="B130" s="335"/>
      <c r="C130" s="335"/>
      <c r="D130" s="332"/>
      <c r="E130" s="332"/>
      <c r="F130" s="324"/>
      <c r="G130" s="327"/>
      <c r="H130" s="338"/>
      <c r="J130" s="40">
        <f>SUM(J126:J129)</f>
        <v>802.2033379165</v>
      </c>
      <c r="K130" s="41" t="s">
        <v>340</v>
      </c>
    </row>
    <row r="131" spans="1:11" ht="12.75" customHeight="1" x14ac:dyDescent="0.25">
      <c r="A131" s="331" t="s">
        <v>297</v>
      </c>
      <c r="B131" s="339" t="s">
        <v>353</v>
      </c>
      <c r="C131" s="333" t="s">
        <v>91</v>
      </c>
      <c r="D131" s="325">
        <v>32.676372107932998</v>
      </c>
      <c r="E131" s="321">
        <v>1</v>
      </c>
      <c r="F131" s="321" t="s">
        <v>267</v>
      </c>
      <c r="G131" s="325">
        <f>D131/E131</f>
        <v>32.676372107932998</v>
      </c>
      <c r="H131" s="328" t="s">
        <v>349</v>
      </c>
      <c r="J131" s="40">
        <v>0</v>
      </c>
      <c r="K131" s="41" t="s">
        <v>336</v>
      </c>
    </row>
    <row r="132" spans="1:11" x14ac:dyDescent="0.25">
      <c r="A132" s="322"/>
      <c r="B132" s="334"/>
      <c r="C132" s="334"/>
      <c r="D132" s="326"/>
      <c r="E132" s="323"/>
      <c r="F132" s="323"/>
      <c r="G132" s="326"/>
      <c r="H132" s="337"/>
      <c r="J132" s="40">
        <v>0</v>
      </c>
      <c r="K132" s="41" t="s">
        <v>337</v>
      </c>
    </row>
    <row r="133" spans="1:11" x14ac:dyDescent="0.25">
      <c r="A133" s="322"/>
      <c r="B133" s="334"/>
      <c r="C133" s="334"/>
      <c r="D133" s="322"/>
      <c r="E133" s="322"/>
      <c r="F133" s="323"/>
      <c r="G133" s="326"/>
      <c r="H133" s="337"/>
      <c r="J133" s="40">
        <v>0</v>
      </c>
      <c r="K133" s="41" t="s">
        <v>338</v>
      </c>
    </row>
    <row r="134" spans="1:11" x14ac:dyDescent="0.25">
      <c r="A134" s="322"/>
      <c r="B134" s="334"/>
      <c r="C134" s="334"/>
      <c r="D134" s="322"/>
      <c r="E134" s="322"/>
      <c r="F134" s="323"/>
      <c r="G134" s="326"/>
      <c r="H134" s="337"/>
      <c r="J134" s="40">
        <v>32.676372107932998</v>
      </c>
      <c r="K134" s="41" t="s">
        <v>339</v>
      </c>
    </row>
    <row r="135" spans="1:11" x14ac:dyDescent="0.25">
      <c r="A135" s="332"/>
      <c r="B135" s="335"/>
      <c r="C135" s="335"/>
      <c r="D135" s="332"/>
      <c r="E135" s="332"/>
      <c r="F135" s="324"/>
      <c r="G135" s="327"/>
      <c r="H135" s="338"/>
      <c r="J135" s="40">
        <f>SUM(J131:J134)</f>
        <v>32.676372107932998</v>
      </c>
      <c r="K135" s="41" t="s">
        <v>340</v>
      </c>
    </row>
    <row r="136" spans="1:11" ht="12.75" customHeight="1" x14ac:dyDescent="0.25">
      <c r="A136" s="331" t="s">
        <v>301</v>
      </c>
      <c r="B136" s="340" t="s">
        <v>10</v>
      </c>
      <c r="C136" s="333" t="s">
        <v>769</v>
      </c>
      <c r="D136" s="325">
        <v>62.86</v>
      </c>
      <c r="E136" s="321">
        <v>1</v>
      </c>
      <c r="F136" s="321" t="s">
        <v>251</v>
      </c>
      <c r="G136" s="325">
        <f>D136/E136</f>
        <v>62.86</v>
      </c>
      <c r="H136" s="339" t="s">
        <v>354</v>
      </c>
      <c r="J136" s="40">
        <v>0</v>
      </c>
      <c r="K136" s="41" t="s">
        <v>336</v>
      </c>
    </row>
    <row r="137" spans="1:11" x14ac:dyDescent="0.25">
      <c r="A137" s="322"/>
      <c r="B137" s="334"/>
      <c r="C137" s="334"/>
      <c r="D137" s="322"/>
      <c r="E137" s="322"/>
      <c r="F137" s="322"/>
      <c r="G137" s="326"/>
      <c r="H137" s="337"/>
      <c r="J137" s="40">
        <v>0</v>
      </c>
      <c r="K137" s="41" t="s">
        <v>337</v>
      </c>
    </row>
    <row r="138" spans="1:11" x14ac:dyDescent="0.25">
      <c r="A138" s="322"/>
      <c r="B138" s="334"/>
      <c r="C138" s="334"/>
      <c r="D138" s="322"/>
      <c r="E138" s="322"/>
      <c r="F138" s="323"/>
      <c r="G138" s="326"/>
      <c r="H138" s="337"/>
      <c r="J138" s="40">
        <v>0</v>
      </c>
      <c r="K138" s="41" t="s">
        <v>338</v>
      </c>
    </row>
    <row r="139" spans="1:11" x14ac:dyDescent="0.25">
      <c r="A139" s="322"/>
      <c r="B139" s="334"/>
      <c r="C139" s="334"/>
      <c r="D139" s="322"/>
      <c r="E139" s="322"/>
      <c r="F139" s="323"/>
      <c r="G139" s="326"/>
      <c r="H139" s="337"/>
      <c r="J139" s="40">
        <v>62.86</v>
      </c>
      <c r="K139" s="41" t="s">
        <v>339</v>
      </c>
    </row>
    <row r="140" spans="1:11" x14ac:dyDescent="0.25">
      <c r="A140" s="332"/>
      <c r="B140" s="335"/>
      <c r="C140" s="335"/>
      <c r="D140" s="332"/>
      <c r="E140" s="332"/>
      <c r="F140" s="324"/>
      <c r="G140" s="327"/>
      <c r="H140" s="338"/>
      <c r="J140" s="40">
        <f>SUM(J136:J139)</f>
        <v>62.86</v>
      </c>
      <c r="K140" s="41" t="s">
        <v>340</v>
      </c>
    </row>
    <row r="141" spans="1:11" ht="12.75" customHeight="1" x14ac:dyDescent="0.25">
      <c r="A141" s="331" t="s">
        <v>302</v>
      </c>
      <c r="B141" s="340" t="s">
        <v>10</v>
      </c>
      <c r="C141" s="333" t="s">
        <v>769</v>
      </c>
      <c r="D141" s="325">
        <v>62.86</v>
      </c>
      <c r="E141" s="321">
        <v>1</v>
      </c>
      <c r="F141" s="321" t="s">
        <v>251</v>
      </c>
      <c r="G141" s="325">
        <f>D141/E141</f>
        <v>62.86</v>
      </c>
      <c r="H141" s="339" t="s">
        <v>354</v>
      </c>
      <c r="J141" s="40">
        <v>0</v>
      </c>
      <c r="K141" s="41" t="s">
        <v>336</v>
      </c>
    </row>
    <row r="142" spans="1:11" x14ac:dyDescent="0.25">
      <c r="A142" s="322"/>
      <c r="B142" s="334"/>
      <c r="C142" s="334"/>
      <c r="D142" s="322"/>
      <c r="E142" s="322"/>
      <c r="F142" s="322"/>
      <c r="G142" s="326"/>
      <c r="H142" s="337"/>
      <c r="J142" s="40">
        <v>0</v>
      </c>
      <c r="K142" s="41" t="s">
        <v>337</v>
      </c>
    </row>
    <row r="143" spans="1:11" x14ac:dyDescent="0.25">
      <c r="A143" s="322"/>
      <c r="B143" s="334"/>
      <c r="C143" s="334"/>
      <c r="D143" s="322"/>
      <c r="E143" s="322"/>
      <c r="F143" s="323"/>
      <c r="G143" s="326"/>
      <c r="H143" s="337"/>
      <c r="J143" s="40">
        <v>0</v>
      </c>
      <c r="K143" s="41" t="s">
        <v>338</v>
      </c>
    </row>
    <row r="144" spans="1:11" x14ac:dyDescent="0.25">
      <c r="A144" s="322"/>
      <c r="B144" s="334"/>
      <c r="C144" s="334"/>
      <c r="D144" s="322"/>
      <c r="E144" s="322"/>
      <c r="F144" s="323"/>
      <c r="G144" s="326"/>
      <c r="H144" s="337"/>
      <c r="J144" s="40">
        <v>62.86</v>
      </c>
      <c r="K144" s="41" t="s">
        <v>339</v>
      </c>
    </row>
    <row r="145" spans="1:11" x14ac:dyDescent="0.25">
      <c r="A145" s="332"/>
      <c r="B145" s="335"/>
      <c r="C145" s="335"/>
      <c r="D145" s="332"/>
      <c r="E145" s="332"/>
      <c r="F145" s="324"/>
      <c r="G145" s="327"/>
      <c r="H145" s="338"/>
      <c r="J145" s="40">
        <f>SUM(J141:J144)</f>
        <v>62.86</v>
      </c>
      <c r="K145" s="41" t="s">
        <v>340</v>
      </c>
    </row>
    <row r="146" spans="1:11" ht="12.75" customHeight="1" x14ac:dyDescent="0.25">
      <c r="A146" s="331" t="s">
        <v>319</v>
      </c>
      <c r="B146" s="340" t="s">
        <v>10</v>
      </c>
      <c r="C146" s="333" t="s">
        <v>779</v>
      </c>
      <c r="D146" s="325">
        <v>36.89</v>
      </c>
      <c r="E146" s="321">
        <v>1</v>
      </c>
      <c r="F146" s="321" t="s">
        <v>251</v>
      </c>
      <c r="G146" s="325">
        <f>D146/E146</f>
        <v>36.89</v>
      </c>
      <c r="H146" s="339" t="s">
        <v>354</v>
      </c>
      <c r="J146" s="40">
        <v>0</v>
      </c>
      <c r="K146" s="41" t="s">
        <v>336</v>
      </c>
    </row>
    <row r="147" spans="1:11" x14ac:dyDescent="0.25">
      <c r="A147" s="322"/>
      <c r="B147" s="334"/>
      <c r="C147" s="334"/>
      <c r="D147" s="322"/>
      <c r="E147" s="322"/>
      <c r="F147" s="322"/>
      <c r="G147" s="326"/>
      <c r="H147" s="337"/>
      <c r="J147" s="40">
        <v>0</v>
      </c>
      <c r="K147" s="41" t="s">
        <v>337</v>
      </c>
    </row>
    <row r="148" spans="1:11" x14ac:dyDescent="0.25">
      <c r="A148" s="322"/>
      <c r="B148" s="334"/>
      <c r="C148" s="334"/>
      <c r="D148" s="322"/>
      <c r="E148" s="322"/>
      <c r="F148" s="323"/>
      <c r="G148" s="326"/>
      <c r="H148" s="337"/>
      <c r="J148" s="40">
        <v>0</v>
      </c>
      <c r="K148" s="41" t="s">
        <v>338</v>
      </c>
    </row>
    <row r="149" spans="1:11" x14ac:dyDescent="0.25">
      <c r="A149" s="322"/>
      <c r="B149" s="334"/>
      <c r="C149" s="334"/>
      <c r="D149" s="322"/>
      <c r="E149" s="322"/>
      <c r="F149" s="323"/>
      <c r="G149" s="326"/>
      <c r="H149" s="337"/>
      <c r="J149" s="40">
        <v>36.89</v>
      </c>
      <c r="K149" s="41" t="s">
        <v>339</v>
      </c>
    </row>
    <row r="150" spans="1:11" x14ac:dyDescent="0.25">
      <c r="A150" s="332"/>
      <c r="B150" s="335"/>
      <c r="C150" s="335"/>
      <c r="D150" s="332"/>
      <c r="E150" s="332"/>
      <c r="F150" s="324"/>
      <c r="G150" s="327"/>
      <c r="H150" s="338"/>
      <c r="J150" s="40">
        <f>SUM(J146:J149)</f>
        <v>36.89</v>
      </c>
      <c r="K150" s="41" t="s">
        <v>340</v>
      </c>
    </row>
    <row r="151" spans="1:11" ht="12.75" customHeight="1" x14ac:dyDescent="0.25">
      <c r="A151" s="331" t="s">
        <v>299</v>
      </c>
      <c r="B151" s="340" t="s">
        <v>355</v>
      </c>
      <c r="C151" s="333" t="s">
        <v>74</v>
      </c>
      <c r="D151" s="325">
        <v>3933.94</v>
      </c>
      <c r="E151" s="321">
        <v>1</v>
      </c>
      <c r="F151" s="321" t="s">
        <v>251</v>
      </c>
      <c r="G151" s="325">
        <f>D151/E151</f>
        <v>3933.94</v>
      </c>
      <c r="H151" s="339" t="s">
        <v>356</v>
      </c>
      <c r="J151" s="40">
        <v>0</v>
      </c>
      <c r="K151" s="41" t="s">
        <v>336</v>
      </c>
    </row>
    <row r="152" spans="1:11" x14ac:dyDescent="0.25">
      <c r="A152" s="322"/>
      <c r="B152" s="334"/>
      <c r="C152" s="334"/>
      <c r="D152" s="322"/>
      <c r="E152" s="322"/>
      <c r="F152" s="322"/>
      <c r="G152" s="326"/>
      <c r="H152" s="337"/>
      <c r="J152" s="40">
        <v>0</v>
      </c>
      <c r="K152" s="41" t="s">
        <v>337</v>
      </c>
    </row>
    <row r="153" spans="1:11" x14ac:dyDescent="0.25">
      <c r="A153" s="322"/>
      <c r="B153" s="334"/>
      <c r="C153" s="334"/>
      <c r="D153" s="322"/>
      <c r="E153" s="322"/>
      <c r="F153" s="323"/>
      <c r="G153" s="326"/>
      <c r="H153" s="337"/>
      <c r="J153" s="40">
        <v>0</v>
      </c>
      <c r="K153" s="41" t="s">
        <v>338</v>
      </c>
    </row>
    <row r="154" spans="1:11" x14ac:dyDescent="0.25">
      <c r="A154" s="322"/>
      <c r="B154" s="334"/>
      <c r="C154" s="334"/>
      <c r="D154" s="322"/>
      <c r="E154" s="322"/>
      <c r="F154" s="323"/>
      <c r="G154" s="326"/>
      <c r="H154" s="337"/>
      <c r="J154" s="40">
        <v>3933.94</v>
      </c>
      <c r="K154" s="41" t="s">
        <v>339</v>
      </c>
    </row>
    <row r="155" spans="1:11" x14ac:dyDescent="0.25">
      <c r="A155" s="332"/>
      <c r="B155" s="335"/>
      <c r="C155" s="335"/>
      <c r="D155" s="332"/>
      <c r="E155" s="332"/>
      <c r="F155" s="324"/>
      <c r="G155" s="327"/>
      <c r="H155" s="338"/>
      <c r="J155" s="40">
        <f>SUM(J151:J154)</f>
        <v>3933.94</v>
      </c>
      <c r="K155" s="41" t="s">
        <v>340</v>
      </c>
    </row>
    <row r="156" spans="1:11" ht="12.75" customHeight="1" x14ac:dyDescent="0.25">
      <c r="A156" s="331" t="s">
        <v>303</v>
      </c>
      <c r="B156" s="340" t="s">
        <v>355</v>
      </c>
      <c r="C156" s="333" t="s">
        <v>78</v>
      </c>
      <c r="D156" s="325">
        <v>3736.7003596690001</v>
      </c>
      <c r="E156" s="321">
        <v>1</v>
      </c>
      <c r="F156" s="321" t="s">
        <v>267</v>
      </c>
      <c r="G156" s="325">
        <f>D156/E156</f>
        <v>3736.7003596690001</v>
      </c>
      <c r="H156" s="339" t="s">
        <v>357</v>
      </c>
      <c r="J156" s="40">
        <v>0</v>
      </c>
      <c r="K156" s="41" t="s">
        <v>336</v>
      </c>
    </row>
    <row r="157" spans="1:11" x14ac:dyDescent="0.25">
      <c r="A157" s="322"/>
      <c r="B157" s="334"/>
      <c r="C157" s="334"/>
      <c r="D157" s="322"/>
      <c r="E157" s="322"/>
      <c r="F157" s="322"/>
      <c r="G157" s="326"/>
      <c r="H157" s="337"/>
      <c r="J157" s="40">
        <v>0</v>
      </c>
      <c r="K157" s="41" t="s">
        <v>337</v>
      </c>
    </row>
    <row r="158" spans="1:11" x14ac:dyDescent="0.25">
      <c r="A158" s="322"/>
      <c r="B158" s="334"/>
      <c r="C158" s="334"/>
      <c r="D158" s="322"/>
      <c r="E158" s="322"/>
      <c r="F158" s="323"/>
      <c r="G158" s="326"/>
      <c r="H158" s="337"/>
      <c r="J158" s="40">
        <v>0</v>
      </c>
      <c r="K158" s="41" t="s">
        <v>338</v>
      </c>
    </row>
    <row r="159" spans="1:11" x14ac:dyDescent="0.25">
      <c r="A159" s="322"/>
      <c r="B159" s="334"/>
      <c r="C159" s="334"/>
      <c r="D159" s="322"/>
      <c r="E159" s="322"/>
      <c r="F159" s="323"/>
      <c r="G159" s="326"/>
      <c r="H159" s="337"/>
      <c r="J159" s="40">
        <v>3736.7003596690001</v>
      </c>
      <c r="K159" s="41" t="s">
        <v>339</v>
      </c>
    </row>
    <row r="160" spans="1:11" x14ac:dyDescent="0.25">
      <c r="A160" s="332"/>
      <c r="B160" s="335"/>
      <c r="C160" s="335"/>
      <c r="D160" s="332"/>
      <c r="E160" s="332"/>
      <c r="F160" s="324"/>
      <c r="G160" s="327"/>
      <c r="H160" s="338"/>
      <c r="J160" s="40">
        <f>SUM(J156:J159)</f>
        <v>3736.7003596690001</v>
      </c>
      <c r="K160" s="41" t="s">
        <v>340</v>
      </c>
    </row>
    <row r="161" spans="1:11" ht="12.75" customHeight="1" x14ac:dyDescent="0.25">
      <c r="A161" s="331" t="s">
        <v>305</v>
      </c>
      <c r="B161" s="340" t="s">
        <v>355</v>
      </c>
      <c r="C161" s="333" t="s">
        <v>794</v>
      </c>
      <c r="D161" s="325">
        <v>714.75</v>
      </c>
      <c r="E161" s="321">
        <v>15</v>
      </c>
      <c r="F161" s="321" t="s">
        <v>251</v>
      </c>
      <c r="G161" s="325">
        <f>D161/E161</f>
        <v>47.65</v>
      </c>
      <c r="H161" s="339" t="s">
        <v>358</v>
      </c>
      <c r="J161" s="40">
        <v>0</v>
      </c>
      <c r="K161" s="41" t="s">
        <v>336</v>
      </c>
    </row>
    <row r="162" spans="1:11" x14ac:dyDescent="0.25">
      <c r="A162" s="322"/>
      <c r="B162" s="334"/>
      <c r="C162" s="334"/>
      <c r="D162" s="322"/>
      <c r="E162" s="322"/>
      <c r="F162" s="322"/>
      <c r="G162" s="326"/>
      <c r="H162" s="337"/>
      <c r="J162" s="40">
        <v>0</v>
      </c>
      <c r="K162" s="41" t="s">
        <v>337</v>
      </c>
    </row>
    <row r="163" spans="1:11" x14ac:dyDescent="0.25">
      <c r="A163" s="322"/>
      <c r="B163" s="334"/>
      <c r="C163" s="334"/>
      <c r="D163" s="322"/>
      <c r="E163" s="322"/>
      <c r="F163" s="323"/>
      <c r="G163" s="326"/>
      <c r="H163" s="337"/>
      <c r="J163" s="40">
        <v>0</v>
      </c>
      <c r="K163" s="41" t="s">
        <v>338</v>
      </c>
    </row>
    <row r="164" spans="1:11" x14ac:dyDescent="0.25">
      <c r="A164" s="322"/>
      <c r="B164" s="334"/>
      <c r="C164" s="334"/>
      <c r="D164" s="322"/>
      <c r="E164" s="322"/>
      <c r="F164" s="323"/>
      <c r="G164" s="326"/>
      <c r="H164" s="337"/>
      <c r="J164" s="40">
        <v>47.65</v>
      </c>
      <c r="K164" s="41" t="s">
        <v>339</v>
      </c>
    </row>
    <row r="165" spans="1:11" x14ac:dyDescent="0.25">
      <c r="A165" s="332"/>
      <c r="B165" s="335"/>
      <c r="C165" s="335"/>
      <c r="D165" s="332"/>
      <c r="E165" s="332"/>
      <c r="F165" s="324"/>
      <c r="G165" s="327"/>
      <c r="H165" s="338"/>
      <c r="J165" s="40">
        <f>SUM(J161:J164)</f>
        <v>47.65</v>
      </c>
      <c r="K165" s="41" t="s">
        <v>340</v>
      </c>
    </row>
    <row r="166" spans="1:11" ht="12.75" customHeight="1" x14ac:dyDescent="0.25">
      <c r="A166" s="331" t="s">
        <v>306</v>
      </c>
      <c r="B166" s="340" t="s">
        <v>355</v>
      </c>
      <c r="C166" s="333" t="s">
        <v>794</v>
      </c>
      <c r="D166" s="325">
        <v>714.75</v>
      </c>
      <c r="E166" s="321">
        <v>15</v>
      </c>
      <c r="F166" s="321" t="s">
        <v>251</v>
      </c>
      <c r="G166" s="325">
        <f>D166/E166</f>
        <v>47.65</v>
      </c>
      <c r="H166" s="339" t="s">
        <v>358</v>
      </c>
      <c r="J166" s="40">
        <v>0</v>
      </c>
      <c r="K166" s="41" t="s">
        <v>336</v>
      </c>
    </row>
    <row r="167" spans="1:11" x14ac:dyDescent="0.25">
      <c r="A167" s="322"/>
      <c r="B167" s="334"/>
      <c r="C167" s="334"/>
      <c r="D167" s="322"/>
      <c r="E167" s="322"/>
      <c r="F167" s="322"/>
      <c r="G167" s="326"/>
      <c r="H167" s="337"/>
      <c r="J167" s="40">
        <v>0</v>
      </c>
      <c r="K167" s="41" t="s">
        <v>337</v>
      </c>
    </row>
    <row r="168" spans="1:11" x14ac:dyDescent="0.25">
      <c r="A168" s="322"/>
      <c r="B168" s="334"/>
      <c r="C168" s="334"/>
      <c r="D168" s="322"/>
      <c r="E168" s="322"/>
      <c r="F168" s="323"/>
      <c r="G168" s="326"/>
      <c r="H168" s="337"/>
      <c r="J168" s="40">
        <v>0</v>
      </c>
      <c r="K168" s="41" t="s">
        <v>338</v>
      </c>
    </row>
    <row r="169" spans="1:11" x14ac:dyDescent="0.25">
      <c r="A169" s="322"/>
      <c r="B169" s="334"/>
      <c r="C169" s="334"/>
      <c r="D169" s="322"/>
      <c r="E169" s="322"/>
      <c r="F169" s="323"/>
      <c r="G169" s="326"/>
      <c r="H169" s="337"/>
      <c r="J169" s="40">
        <v>47.65</v>
      </c>
      <c r="K169" s="41" t="s">
        <v>339</v>
      </c>
    </row>
    <row r="170" spans="1:11" x14ac:dyDescent="0.25">
      <c r="A170" s="332"/>
      <c r="B170" s="335"/>
      <c r="C170" s="335"/>
      <c r="D170" s="332"/>
      <c r="E170" s="332"/>
      <c r="F170" s="324"/>
      <c r="G170" s="327"/>
      <c r="H170" s="338"/>
      <c r="J170" s="40">
        <f>SUM(J166:J169)</f>
        <v>47.65</v>
      </c>
      <c r="K170" s="41" t="s">
        <v>340</v>
      </c>
    </row>
    <row r="171" spans="1:11" ht="12.75" customHeight="1" x14ac:dyDescent="0.25">
      <c r="A171" s="331" t="s">
        <v>307</v>
      </c>
      <c r="B171" s="340" t="s">
        <v>355</v>
      </c>
      <c r="C171" s="333" t="s">
        <v>82</v>
      </c>
      <c r="D171" s="325">
        <v>348.67</v>
      </c>
      <c r="E171" s="321">
        <v>1</v>
      </c>
      <c r="F171" s="321" t="s">
        <v>271</v>
      </c>
      <c r="G171" s="325">
        <f>D171/E171</f>
        <v>348.67</v>
      </c>
      <c r="H171" s="339" t="s">
        <v>354</v>
      </c>
      <c r="J171" s="40">
        <v>0</v>
      </c>
      <c r="K171" s="41" t="s">
        <v>336</v>
      </c>
    </row>
    <row r="172" spans="1:11" x14ac:dyDescent="0.25">
      <c r="A172" s="322"/>
      <c r="B172" s="334"/>
      <c r="C172" s="334"/>
      <c r="D172" s="322"/>
      <c r="E172" s="322"/>
      <c r="F172" s="322"/>
      <c r="G172" s="326"/>
      <c r="H172" s="337"/>
      <c r="J172" s="40">
        <v>0</v>
      </c>
      <c r="K172" s="41" t="s">
        <v>337</v>
      </c>
    </row>
    <row r="173" spans="1:11" x14ac:dyDescent="0.25">
      <c r="A173" s="322"/>
      <c r="B173" s="334"/>
      <c r="C173" s="334"/>
      <c r="D173" s="322"/>
      <c r="E173" s="322"/>
      <c r="F173" s="323"/>
      <c r="G173" s="326"/>
      <c r="H173" s="337"/>
      <c r="J173" s="40">
        <v>0</v>
      </c>
      <c r="K173" s="41" t="s">
        <v>338</v>
      </c>
    </row>
    <row r="174" spans="1:11" x14ac:dyDescent="0.25">
      <c r="A174" s="322"/>
      <c r="B174" s="334"/>
      <c r="C174" s="334"/>
      <c r="D174" s="322"/>
      <c r="E174" s="322"/>
      <c r="F174" s="323"/>
      <c r="G174" s="326"/>
      <c r="H174" s="337"/>
      <c r="J174" s="40">
        <v>348.67</v>
      </c>
      <c r="K174" s="41" t="s">
        <v>339</v>
      </c>
    </row>
    <row r="175" spans="1:11" x14ac:dyDescent="0.25">
      <c r="A175" s="332"/>
      <c r="B175" s="335"/>
      <c r="C175" s="335"/>
      <c r="D175" s="332"/>
      <c r="E175" s="332"/>
      <c r="F175" s="324"/>
      <c r="G175" s="327"/>
      <c r="H175" s="338"/>
      <c r="J175" s="40">
        <f>SUM(J171:J174)</f>
        <v>348.67</v>
      </c>
      <c r="K175" s="41" t="s">
        <v>340</v>
      </c>
    </row>
    <row r="176" spans="1:11" ht="12.75" customHeight="1" x14ac:dyDescent="0.25">
      <c r="A176" s="331" t="s">
        <v>309</v>
      </c>
      <c r="B176" s="340" t="s">
        <v>355</v>
      </c>
      <c r="C176" s="333" t="s">
        <v>84</v>
      </c>
      <c r="D176" s="325">
        <v>239.88</v>
      </c>
      <c r="E176" s="321">
        <v>1</v>
      </c>
      <c r="F176" s="321" t="s">
        <v>271</v>
      </c>
      <c r="G176" s="325">
        <f>D176/E176</f>
        <v>239.88</v>
      </c>
      <c r="H176" s="339" t="s">
        <v>354</v>
      </c>
      <c r="J176" s="40">
        <v>0</v>
      </c>
      <c r="K176" s="41" t="s">
        <v>336</v>
      </c>
    </row>
    <row r="177" spans="1:11" x14ac:dyDescent="0.25">
      <c r="A177" s="322"/>
      <c r="B177" s="334"/>
      <c r="C177" s="334"/>
      <c r="D177" s="322"/>
      <c r="E177" s="322"/>
      <c r="F177" s="322"/>
      <c r="G177" s="326"/>
      <c r="H177" s="337"/>
      <c r="J177" s="40">
        <v>0</v>
      </c>
      <c r="K177" s="41" t="s">
        <v>337</v>
      </c>
    </row>
    <row r="178" spans="1:11" x14ac:dyDescent="0.25">
      <c r="A178" s="322"/>
      <c r="B178" s="334"/>
      <c r="C178" s="334"/>
      <c r="D178" s="322"/>
      <c r="E178" s="322"/>
      <c r="F178" s="323"/>
      <c r="G178" s="326"/>
      <c r="H178" s="337"/>
      <c r="J178" s="40">
        <v>0</v>
      </c>
      <c r="K178" s="41" t="s">
        <v>338</v>
      </c>
    </row>
    <row r="179" spans="1:11" x14ac:dyDescent="0.25">
      <c r="A179" s="322"/>
      <c r="B179" s="334"/>
      <c r="C179" s="334"/>
      <c r="D179" s="322"/>
      <c r="E179" s="322"/>
      <c r="F179" s="323"/>
      <c r="G179" s="326"/>
      <c r="H179" s="337"/>
      <c r="J179" s="40">
        <v>239.88</v>
      </c>
      <c r="K179" s="41" t="s">
        <v>339</v>
      </c>
    </row>
    <row r="180" spans="1:11" x14ac:dyDescent="0.25">
      <c r="A180" s="332"/>
      <c r="B180" s="335"/>
      <c r="C180" s="335"/>
      <c r="D180" s="332"/>
      <c r="E180" s="332"/>
      <c r="F180" s="324"/>
      <c r="G180" s="327"/>
      <c r="H180" s="338"/>
      <c r="J180" s="40">
        <f>SUM(J176:J179)</f>
        <v>239.88</v>
      </c>
      <c r="K180" s="41" t="s">
        <v>340</v>
      </c>
    </row>
    <row r="181" spans="1:11" ht="12.75" customHeight="1" x14ac:dyDescent="0.25">
      <c r="A181" s="331" t="s">
        <v>311</v>
      </c>
      <c r="B181" s="340" t="s">
        <v>355</v>
      </c>
      <c r="C181" s="333" t="s">
        <v>99</v>
      </c>
      <c r="D181" s="325">
        <v>482.6</v>
      </c>
      <c r="E181" s="321">
        <v>1</v>
      </c>
      <c r="F181" s="321" t="s">
        <v>271</v>
      </c>
      <c r="G181" s="325">
        <f>D181/E181</f>
        <v>482.6</v>
      </c>
      <c r="H181" s="339" t="s">
        <v>359</v>
      </c>
      <c r="J181" s="40">
        <v>0</v>
      </c>
      <c r="K181" s="41" t="s">
        <v>336</v>
      </c>
    </row>
    <row r="182" spans="1:11" x14ac:dyDescent="0.25">
      <c r="A182" s="322"/>
      <c r="B182" s="334"/>
      <c r="C182" s="334"/>
      <c r="D182" s="322"/>
      <c r="E182" s="322"/>
      <c r="F182" s="322"/>
      <c r="G182" s="326"/>
      <c r="H182" s="337"/>
      <c r="J182" s="40">
        <v>0</v>
      </c>
      <c r="K182" s="41" t="s">
        <v>337</v>
      </c>
    </row>
    <row r="183" spans="1:11" x14ac:dyDescent="0.25">
      <c r="A183" s="322"/>
      <c r="B183" s="334"/>
      <c r="C183" s="334"/>
      <c r="D183" s="322"/>
      <c r="E183" s="322"/>
      <c r="F183" s="323"/>
      <c r="G183" s="326"/>
      <c r="H183" s="337"/>
      <c r="J183" s="40">
        <v>0</v>
      </c>
      <c r="K183" s="41" t="s">
        <v>338</v>
      </c>
    </row>
    <row r="184" spans="1:11" x14ac:dyDescent="0.25">
      <c r="A184" s="322"/>
      <c r="B184" s="334"/>
      <c r="C184" s="334"/>
      <c r="D184" s="322"/>
      <c r="E184" s="322"/>
      <c r="F184" s="323"/>
      <c r="G184" s="326"/>
      <c r="H184" s="337"/>
      <c r="J184" s="40">
        <v>482.6</v>
      </c>
      <c r="K184" s="41" t="s">
        <v>339</v>
      </c>
    </row>
    <row r="185" spans="1:11" x14ac:dyDescent="0.25">
      <c r="A185" s="332"/>
      <c r="B185" s="335"/>
      <c r="C185" s="335"/>
      <c r="D185" s="332"/>
      <c r="E185" s="332"/>
      <c r="F185" s="324"/>
      <c r="G185" s="327"/>
      <c r="H185" s="338"/>
      <c r="J185" s="40">
        <f>SUM(J181:J184)</f>
        <v>482.6</v>
      </c>
      <c r="K185" s="41" t="s">
        <v>340</v>
      </c>
    </row>
    <row r="186" spans="1:11" ht="12.75" customHeight="1" x14ac:dyDescent="0.25">
      <c r="A186" s="331" t="s">
        <v>313</v>
      </c>
      <c r="B186" s="340" t="s">
        <v>355</v>
      </c>
      <c r="C186" s="333" t="s">
        <v>101</v>
      </c>
      <c r="D186" s="325">
        <v>348.69560260854001</v>
      </c>
      <c r="E186" s="321">
        <v>1</v>
      </c>
      <c r="F186" s="321" t="s">
        <v>251</v>
      </c>
      <c r="G186" s="325">
        <f>D186/E186</f>
        <v>348.69560260854001</v>
      </c>
      <c r="H186" s="339" t="s">
        <v>360</v>
      </c>
      <c r="J186" s="40">
        <v>0</v>
      </c>
      <c r="K186" s="41" t="s">
        <v>336</v>
      </c>
    </row>
    <row r="187" spans="1:11" x14ac:dyDescent="0.25">
      <c r="A187" s="322"/>
      <c r="B187" s="334"/>
      <c r="C187" s="334"/>
      <c r="D187" s="322"/>
      <c r="E187" s="322"/>
      <c r="F187" s="322"/>
      <c r="G187" s="326"/>
      <c r="H187" s="337"/>
      <c r="J187" s="40">
        <v>0</v>
      </c>
      <c r="K187" s="41" t="s">
        <v>337</v>
      </c>
    </row>
    <row r="188" spans="1:11" x14ac:dyDescent="0.25">
      <c r="A188" s="322"/>
      <c r="B188" s="334"/>
      <c r="C188" s="334"/>
      <c r="D188" s="322"/>
      <c r="E188" s="322"/>
      <c r="F188" s="323"/>
      <c r="G188" s="326"/>
      <c r="H188" s="337"/>
      <c r="J188" s="40">
        <v>0</v>
      </c>
      <c r="K188" s="41" t="s">
        <v>338</v>
      </c>
    </row>
    <row r="189" spans="1:11" x14ac:dyDescent="0.25">
      <c r="A189" s="322"/>
      <c r="B189" s="334"/>
      <c r="C189" s="334"/>
      <c r="D189" s="322"/>
      <c r="E189" s="322"/>
      <c r="F189" s="323"/>
      <c r="G189" s="326"/>
      <c r="H189" s="337"/>
      <c r="J189" s="40">
        <v>348.69560260854001</v>
      </c>
      <c r="K189" s="41" t="s">
        <v>339</v>
      </c>
    </row>
    <row r="190" spans="1:11" x14ac:dyDescent="0.25">
      <c r="A190" s="332"/>
      <c r="B190" s="335"/>
      <c r="C190" s="335"/>
      <c r="D190" s="332"/>
      <c r="E190" s="332"/>
      <c r="F190" s="324"/>
      <c r="G190" s="327"/>
      <c r="H190" s="338"/>
      <c r="J190" s="40">
        <f>SUM(J186:J189)</f>
        <v>348.69560260854001</v>
      </c>
      <c r="K190" s="41" t="s">
        <v>340</v>
      </c>
    </row>
    <row r="191" spans="1:11" ht="12.75" customHeight="1" x14ac:dyDescent="0.25">
      <c r="A191" s="331" t="s">
        <v>315</v>
      </c>
      <c r="B191" s="340" t="s">
        <v>355</v>
      </c>
      <c r="C191" s="333" t="s">
        <v>86</v>
      </c>
      <c r="D191" s="325">
        <v>187.32</v>
      </c>
      <c r="E191" s="321">
        <v>1</v>
      </c>
      <c r="F191" s="321" t="s">
        <v>251</v>
      </c>
      <c r="G191" s="325">
        <f>D191/E191</f>
        <v>187.32</v>
      </c>
      <c r="H191" s="339" t="s">
        <v>361</v>
      </c>
      <c r="J191" s="40">
        <v>0</v>
      </c>
      <c r="K191" s="41" t="s">
        <v>336</v>
      </c>
    </row>
    <row r="192" spans="1:11" x14ac:dyDescent="0.25">
      <c r="A192" s="322"/>
      <c r="B192" s="334"/>
      <c r="C192" s="334"/>
      <c r="D192" s="322"/>
      <c r="E192" s="322"/>
      <c r="F192" s="322"/>
      <c r="G192" s="326"/>
      <c r="H192" s="337"/>
      <c r="J192" s="40">
        <v>0</v>
      </c>
      <c r="K192" s="41" t="s">
        <v>337</v>
      </c>
    </row>
    <row r="193" spans="1:11" x14ac:dyDescent="0.25">
      <c r="A193" s="322"/>
      <c r="B193" s="334"/>
      <c r="C193" s="334"/>
      <c r="D193" s="322"/>
      <c r="E193" s="322"/>
      <c r="F193" s="323"/>
      <c r="G193" s="326"/>
      <c r="H193" s="337"/>
      <c r="J193" s="40">
        <v>0</v>
      </c>
      <c r="K193" s="41" t="s">
        <v>338</v>
      </c>
    </row>
    <row r="194" spans="1:11" x14ac:dyDescent="0.25">
      <c r="A194" s="322"/>
      <c r="B194" s="334"/>
      <c r="C194" s="334"/>
      <c r="D194" s="322"/>
      <c r="E194" s="322"/>
      <c r="F194" s="323"/>
      <c r="G194" s="326"/>
      <c r="H194" s="337"/>
      <c r="J194" s="40">
        <v>187.32</v>
      </c>
      <c r="K194" s="41" t="s">
        <v>339</v>
      </c>
    </row>
    <row r="195" spans="1:11" x14ac:dyDescent="0.25">
      <c r="A195" s="332"/>
      <c r="B195" s="335"/>
      <c r="C195" s="335"/>
      <c r="D195" s="332"/>
      <c r="E195" s="332"/>
      <c r="F195" s="324"/>
      <c r="G195" s="327"/>
      <c r="H195" s="338"/>
      <c r="J195" s="40">
        <f>SUM(J191:J194)</f>
        <v>187.32</v>
      </c>
      <c r="K195" s="41" t="s">
        <v>340</v>
      </c>
    </row>
    <row r="196" spans="1:11" ht="12.75" customHeight="1" x14ac:dyDescent="0.25">
      <c r="A196" s="331" t="s">
        <v>317</v>
      </c>
      <c r="B196" s="340" t="s">
        <v>355</v>
      </c>
      <c r="C196" s="333" t="s">
        <v>109</v>
      </c>
      <c r="D196" s="325">
        <v>727.78359999999998</v>
      </c>
      <c r="E196" s="321">
        <v>957.61</v>
      </c>
      <c r="F196" s="321" t="s">
        <v>282</v>
      </c>
      <c r="G196" s="325">
        <f>D196/E196</f>
        <v>0.76</v>
      </c>
      <c r="H196" s="339" t="s">
        <v>361</v>
      </c>
      <c r="J196" s="40">
        <v>0</v>
      </c>
      <c r="K196" s="41" t="s">
        <v>336</v>
      </c>
    </row>
    <row r="197" spans="1:11" x14ac:dyDescent="0.25">
      <c r="A197" s="322"/>
      <c r="B197" s="334"/>
      <c r="C197" s="334"/>
      <c r="D197" s="322"/>
      <c r="E197" s="322"/>
      <c r="F197" s="322"/>
      <c r="G197" s="326"/>
      <c r="H197" s="337"/>
      <c r="J197" s="40">
        <v>0</v>
      </c>
      <c r="K197" s="41" t="s">
        <v>337</v>
      </c>
    </row>
    <row r="198" spans="1:11" x14ac:dyDescent="0.25">
      <c r="A198" s="322"/>
      <c r="B198" s="334"/>
      <c r="C198" s="334"/>
      <c r="D198" s="322"/>
      <c r="E198" s="322"/>
      <c r="F198" s="323"/>
      <c r="G198" s="326"/>
      <c r="H198" s="337"/>
      <c r="J198" s="40">
        <v>0</v>
      </c>
      <c r="K198" s="41" t="s">
        <v>338</v>
      </c>
    </row>
    <row r="199" spans="1:11" x14ac:dyDescent="0.25">
      <c r="A199" s="322"/>
      <c r="B199" s="334"/>
      <c r="C199" s="334"/>
      <c r="D199" s="322"/>
      <c r="E199" s="322"/>
      <c r="F199" s="323"/>
      <c r="G199" s="326"/>
      <c r="H199" s="337"/>
      <c r="J199" s="40">
        <v>0.76</v>
      </c>
      <c r="K199" s="41" t="s">
        <v>339</v>
      </c>
    </row>
    <row r="200" spans="1:11" x14ac:dyDescent="0.25">
      <c r="A200" s="332"/>
      <c r="B200" s="335"/>
      <c r="C200" s="335"/>
      <c r="D200" s="332"/>
      <c r="E200" s="332"/>
      <c r="F200" s="324"/>
      <c r="G200" s="327"/>
      <c r="H200" s="338"/>
      <c r="J200" s="40">
        <f>SUM(J196:J199)</f>
        <v>0.76</v>
      </c>
      <c r="K200" s="41" t="s">
        <v>340</v>
      </c>
    </row>
    <row r="201" spans="1:11" ht="12.75" customHeight="1" x14ac:dyDescent="0.25">
      <c r="A201" s="331" t="s">
        <v>320</v>
      </c>
      <c r="B201" s="340" t="s">
        <v>355</v>
      </c>
      <c r="C201" s="333" t="s">
        <v>89</v>
      </c>
      <c r="D201" s="325">
        <v>366.52505200901999</v>
      </c>
      <c r="E201" s="321">
        <v>1</v>
      </c>
      <c r="F201" s="321" t="s">
        <v>251</v>
      </c>
      <c r="G201" s="325">
        <f>D201/E201</f>
        <v>366.52505200901999</v>
      </c>
      <c r="H201" s="339" t="s">
        <v>360</v>
      </c>
      <c r="J201" s="40">
        <v>0</v>
      </c>
      <c r="K201" s="41" t="s">
        <v>336</v>
      </c>
    </row>
    <row r="202" spans="1:11" x14ac:dyDescent="0.25">
      <c r="A202" s="322"/>
      <c r="B202" s="334"/>
      <c r="C202" s="334"/>
      <c r="D202" s="322"/>
      <c r="E202" s="322"/>
      <c r="F202" s="322"/>
      <c r="G202" s="326"/>
      <c r="H202" s="337"/>
      <c r="J202" s="40">
        <v>0</v>
      </c>
      <c r="K202" s="41" t="s">
        <v>337</v>
      </c>
    </row>
    <row r="203" spans="1:11" x14ac:dyDescent="0.25">
      <c r="A203" s="322"/>
      <c r="B203" s="334"/>
      <c r="C203" s="334"/>
      <c r="D203" s="322"/>
      <c r="E203" s="322"/>
      <c r="F203" s="323"/>
      <c r="G203" s="326"/>
      <c r="H203" s="337"/>
      <c r="J203" s="40">
        <v>0</v>
      </c>
      <c r="K203" s="41" t="s">
        <v>338</v>
      </c>
    </row>
    <row r="204" spans="1:11" x14ac:dyDescent="0.25">
      <c r="A204" s="322"/>
      <c r="B204" s="334"/>
      <c r="C204" s="334"/>
      <c r="D204" s="322"/>
      <c r="E204" s="322"/>
      <c r="F204" s="323"/>
      <c r="G204" s="326"/>
      <c r="H204" s="337"/>
      <c r="J204" s="40">
        <v>366.52505200901999</v>
      </c>
      <c r="K204" s="41" t="s">
        <v>339</v>
      </c>
    </row>
    <row r="205" spans="1:11" x14ac:dyDescent="0.25">
      <c r="A205" s="332"/>
      <c r="B205" s="335"/>
      <c r="C205" s="335"/>
      <c r="D205" s="332"/>
      <c r="E205" s="332"/>
      <c r="F205" s="324"/>
      <c r="G205" s="327"/>
      <c r="H205" s="338"/>
      <c r="J205" s="40">
        <f>SUM(J201:J204)</f>
        <v>366.52505200901999</v>
      </c>
      <c r="K205" s="41" t="s">
        <v>340</v>
      </c>
    </row>
    <row r="206" spans="1:11" ht="12.75" customHeight="1" x14ac:dyDescent="0.25">
      <c r="A206" s="331" t="s">
        <v>322</v>
      </c>
      <c r="B206" s="340" t="s">
        <v>355</v>
      </c>
      <c r="C206" s="333" t="s">
        <v>91</v>
      </c>
      <c r="D206" s="325">
        <v>128.67446970956999</v>
      </c>
      <c r="E206" s="321">
        <v>1</v>
      </c>
      <c r="F206" s="321" t="s">
        <v>267</v>
      </c>
      <c r="G206" s="325">
        <f>D206/E206</f>
        <v>128.67446970956999</v>
      </c>
      <c r="H206" s="339" t="s">
        <v>360</v>
      </c>
      <c r="J206" s="40">
        <v>0</v>
      </c>
      <c r="K206" s="41" t="s">
        <v>336</v>
      </c>
    </row>
    <row r="207" spans="1:11" x14ac:dyDescent="0.25">
      <c r="A207" s="322"/>
      <c r="B207" s="334"/>
      <c r="C207" s="334"/>
      <c r="D207" s="322"/>
      <c r="E207" s="322"/>
      <c r="F207" s="322"/>
      <c r="G207" s="326"/>
      <c r="H207" s="337"/>
      <c r="J207" s="40">
        <v>0</v>
      </c>
      <c r="K207" s="41" t="s">
        <v>337</v>
      </c>
    </row>
    <row r="208" spans="1:11" x14ac:dyDescent="0.25">
      <c r="A208" s="322"/>
      <c r="B208" s="334"/>
      <c r="C208" s="334"/>
      <c r="D208" s="322"/>
      <c r="E208" s="322"/>
      <c r="F208" s="323"/>
      <c r="G208" s="326"/>
      <c r="H208" s="337"/>
      <c r="J208" s="40">
        <v>0</v>
      </c>
      <c r="K208" s="41" t="s">
        <v>338</v>
      </c>
    </row>
    <row r="209" spans="1:11" x14ac:dyDescent="0.25">
      <c r="A209" s="322"/>
      <c r="B209" s="334"/>
      <c r="C209" s="334"/>
      <c r="D209" s="322"/>
      <c r="E209" s="322"/>
      <c r="F209" s="323"/>
      <c r="G209" s="326"/>
      <c r="H209" s="337"/>
      <c r="J209" s="40">
        <v>128.67446970956999</v>
      </c>
      <c r="K209" s="41" t="s">
        <v>339</v>
      </c>
    </row>
    <row r="210" spans="1:11" x14ac:dyDescent="0.25">
      <c r="A210" s="332"/>
      <c r="B210" s="335"/>
      <c r="C210" s="335"/>
      <c r="D210" s="332"/>
      <c r="E210" s="332"/>
      <c r="F210" s="324"/>
      <c r="G210" s="327"/>
      <c r="H210" s="338"/>
      <c r="J210" s="40">
        <f>SUM(J206:J209)</f>
        <v>128.67446970956999</v>
      </c>
      <c r="K210" s="41" t="s">
        <v>340</v>
      </c>
    </row>
    <row r="212" spans="1:11" ht="19.5" customHeight="1" x14ac:dyDescent="0.25">
      <c r="B212" s="319" t="s">
        <v>245</v>
      </c>
      <c r="C212" s="319"/>
      <c r="D212" s="319"/>
      <c r="E212" s="319"/>
      <c r="F212" s="319"/>
      <c r="G212" s="319"/>
      <c r="H212" s="319"/>
      <c r="I212" s="319"/>
      <c r="J212" s="319"/>
      <c r="K212" s="319"/>
    </row>
    <row r="213" spans="1:11" ht="32.25" customHeight="1" x14ac:dyDescent="0.25">
      <c r="B213" s="315" t="s">
        <v>362</v>
      </c>
      <c r="C213" s="315"/>
      <c r="D213" s="315"/>
      <c r="E213" s="315"/>
      <c r="F213" s="315"/>
      <c r="G213" s="315"/>
      <c r="H213" s="315"/>
      <c r="I213" s="315"/>
      <c r="J213" s="315"/>
      <c r="K213" s="315"/>
    </row>
    <row r="214" spans="1:11" ht="34.5" customHeight="1" x14ac:dyDescent="0.25">
      <c r="B214" s="320" t="s">
        <v>363</v>
      </c>
      <c r="C214" s="320"/>
      <c r="D214" s="320"/>
      <c r="E214" s="320"/>
      <c r="F214" s="320"/>
      <c r="G214" s="320"/>
      <c r="H214" s="320"/>
      <c r="I214" s="320"/>
      <c r="J214" s="320"/>
      <c r="K214" s="320"/>
    </row>
    <row r="215" spans="1:11" ht="29.25" customHeight="1" x14ac:dyDescent="0.25">
      <c r="B215" s="320" t="s">
        <v>364</v>
      </c>
      <c r="C215" s="320"/>
      <c r="D215" s="320"/>
      <c r="E215" s="320"/>
      <c r="F215" s="320"/>
      <c r="G215" s="320"/>
      <c r="H215" s="320"/>
      <c r="I215" s="320"/>
      <c r="J215" s="320"/>
      <c r="K215" s="320"/>
    </row>
    <row r="216" spans="1:11" ht="32.25" customHeight="1" x14ac:dyDescent="0.25">
      <c r="B216" s="320" t="s">
        <v>365</v>
      </c>
      <c r="C216" s="320"/>
      <c r="D216" s="320"/>
      <c r="E216" s="320"/>
      <c r="F216" s="320"/>
      <c r="G216" s="320"/>
      <c r="H216" s="320"/>
      <c r="I216" s="320"/>
      <c r="J216" s="320"/>
      <c r="K216" s="320"/>
    </row>
    <row r="217" spans="1:11" ht="19.5" customHeight="1" x14ac:dyDescent="0.25">
      <c r="B217" s="315" t="s">
        <v>366</v>
      </c>
      <c r="C217" s="315"/>
      <c r="D217" s="315"/>
      <c r="E217" s="315"/>
      <c r="F217" s="315"/>
      <c r="G217" s="315"/>
      <c r="H217" s="315"/>
      <c r="I217" s="315"/>
      <c r="J217" s="315"/>
      <c r="K217" s="315"/>
    </row>
    <row r="218" spans="1:11" ht="19.5" customHeight="1" x14ac:dyDescent="0.25">
      <c r="B218" s="315" t="s">
        <v>367</v>
      </c>
      <c r="C218" s="315"/>
      <c r="D218" s="315"/>
      <c r="E218" s="315"/>
      <c r="F218" s="315"/>
      <c r="G218" s="315"/>
      <c r="H218" s="315"/>
      <c r="I218" s="315"/>
      <c r="J218" s="315"/>
      <c r="K218" s="315"/>
    </row>
    <row r="219" spans="1:11" ht="34.5" customHeight="1" x14ac:dyDescent="0.25">
      <c r="B219" s="315" t="s">
        <v>368</v>
      </c>
      <c r="C219" s="315"/>
      <c r="D219" s="315"/>
      <c r="E219" s="315"/>
      <c r="F219" s="315"/>
      <c r="G219" s="315"/>
      <c r="H219" s="315"/>
      <c r="I219" s="315"/>
      <c r="J219" s="315"/>
      <c r="K219" s="315"/>
    </row>
    <row r="220" spans="1:11" ht="19.5" customHeight="1" x14ac:dyDescent="0.25">
      <c r="B220" s="315" t="s">
        <v>369</v>
      </c>
      <c r="C220" s="315"/>
      <c r="D220" s="315"/>
      <c r="E220" s="315"/>
      <c r="F220" s="315"/>
      <c r="G220" s="315"/>
      <c r="H220" s="315"/>
      <c r="I220" s="315"/>
      <c r="J220" s="315"/>
      <c r="K220" s="315"/>
    </row>
    <row r="221" spans="1:11" ht="19.5" customHeight="1" x14ac:dyDescent="0.25">
      <c r="B221" s="315" t="s">
        <v>370</v>
      </c>
      <c r="C221" s="315"/>
      <c r="D221" s="315"/>
      <c r="E221" s="315"/>
      <c r="F221" s="315"/>
      <c r="G221" s="315"/>
      <c r="H221" s="315"/>
      <c r="I221" s="315"/>
      <c r="J221" s="315"/>
      <c r="K221" s="315"/>
    </row>
    <row r="222" spans="1:11" ht="19.5" customHeight="1" x14ac:dyDescent="0.25">
      <c r="B222" s="315" t="s">
        <v>371</v>
      </c>
      <c r="C222" s="315"/>
      <c r="D222" s="315"/>
      <c r="E222" s="315"/>
      <c r="F222" s="315"/>
      <c r="G222" s="315"/>
      <c r="H222" s="315"/>
      <c r="I222" s="315"/>
      <c r="J222" s="315"/>
      <c r="K222" s="315"/>
    </row>
    <row r="223" spans="1:11" ht="19.5" customHeight="1" x14ac:dyDescent="0.25">
      <c r="B223" s="315" t="s">
        <v>372</v>
      </c>
      <c r="C223" s="315"/>
      <c r="D223" s="315"/>
      <c r="E223" s="315"/>
      <c r="F223" s="315"/>
      <c r="G223" s="315"/>
      <c r="H223" s="315"/>
      <c r="I223" s="315"/>
      <c r="J223" s="315"/>
      <c r="K223" s="315"/>
    </row>
    <row r="224" spans="1:11" ht="19.5" customHeight="1" x14ac:dyDescent="0.25">
      <c r="B224" s="315" t="s">
        <v>373</v>
      </c>
      <c r="C224" s="315"/>
      <c r="D224" s="315"/>
      <c r="E224" s="315"/>
      <c r="F224" s="315"/>
      <c r="G224" s="315"/>
      <c r="H224" s="315"/>
      <c r="I224" s="315"/>
      <c r="J224" s="315"/>
      <c r="K224" s="315"/>
    </row>
    <row r="225" spans="2:11" ht="34.5" customHeight="1" x14ac:dyDescent="0.25">
      <c r="B225" s="315" t="s">
        <v>374</v>
      </c>
      <c r="C225" s="315"/>
      <c r="D225" s="315"/>
      <c r="E225" s="315"/>
      <c r="F225" s="315"/>
      <c r="G225" s="315"/>
      <c r="H225" s="315"/>
      <c r="I225" s="315"/>
      <c r="J225" s="315"/>
      <c r="K225" s="315"/>
    </row>
  </sheetData>
  <sheetProtection formatCells="0" formatColumns="0" formatRows="0" insertColumns="0" insertRows="0" insertHyperlinks="0" deleteColumns="0" deleteRows="0" sort="0" autoFilter="0" pivotTables="0"/>
  <mergeCells count="336">
    <mergeCell ref="F201:F205"/>
    <mergeCell ref="G201:G205"/>
    <mergeCell ref="H201:H205"/>
    <mergeCell ref="A206:A210"/>
    <mergeCell ref="B206:B210"/>
    <mergeCell ref="C206:C210"/>
    <mergeCell ref="D206:D210"/>
    <mergeCell ref="E206:E210"/>
    <mergeCell ref="F206:F210"/>
    <mergeCell ref="G206:G210"/>
    <mergeCell ref="H206:H210"/>
    <mergeCell ref="A201:A205"/>
    <mergeCell ref="B201:B205"/>
    <mergeCell ref="C201:C205"/>
    <mergeCell ref="D201:D205"/>
    <mergeCell ref="E201:E205"/>
    <mergeCell ref="F191:F195"/>
    <mergeCell ref="G191:G195"/>
    <mergeCell ref="H191:H195"/>
    <mergeCell ref="A196:A200"/>
    <mergeCell ref="B196:B200"/>
    <mergeCell ref="C196:C200"/>
    <mergeCell ref="D196:D200"/>
    <mergeCell ref="E196:E200"/>
    <mergeCell ref="F196:F200"/>
    <mergeCell ref="G196:G200"/>
    <mergeCell ref="H196:H200"/>
    <mergeCell ref="A191:A195"/>
    <mergeCell ref="B191:B195"/>
    <mergeCell ref="C191:C195"/>
    <mergeCell ref="D191:D195"/>
    <mergeCell ref="E191:E195"/>
    <mergeCell ref="F181:F185"/>
    <mergeCell ref="G181:G185"/>
    <mergeCell ref="H181:H185"/>
    <mergeCell ref="A186:A190"/>
    <mergeCell ref="B186:B190"/>
    <mergeCell ref="C186:C190"/>
    <mergeCell ref="D186:D190"/>
    <mergeCell ref="E186:E190"/>
    <mergeCell ref="F186:F190"/>
    <mergeCell ref="G186:G190"/>
    <mergeCell ref="H186:H190"/>
    <mergeCell ref="A181:A185"/>
    <mergeCell ref="B181:B185"/>
    <mergeCell ref="C181:C185"/>
    <mergeCell ref="D181:D185"/>
    <mergeCell ref="E181:E185"/>
    <mergeCell ref="F171:F175"/>
    <mergeCell ref="G171:G175"/>
    <mergeCell ref="H171:H175"/>
    <mergeCell ref="A176:A180"/>
    <mergeCell ref="B176:B180"/>
    <mergeCell ref="C176:C180"/>
    <mergeCell ref="D176:D180"/>
    <mergeCell ref="E176:E180"/>
    <mergeCell ref="F176:F180"/>
    <mergeCell ref="G176:G180"/>
    <mergeCell ref="H176:H180"/>
    <mergeCell ref="A171:A175"/>
    <mergeCell ref="B171:B175"/>
    <mergeCell ref="C171:C175"/>
    <mergeCell ref="D171:D175"/>
    <mergeCell ref="E171:E175"/>
    <mergeCell ref="F161:F165"/>
    <mergeCell ref="G161:G165"/>
    <mergeCell ref="H161:H165"/>
    <mergeCell ref="A166:A170"/>
    <mergeCell ref="B166:B170"/>
    <mergeCell ref="C166:C170"/>
    <mergeCell ref="D166:D170"/>
    <mergeCell ref="E166:E170"/>
    <mergeCell ref="F166:F170"/>
    <mergeCell ref="G166:G170"/>
    <mergeCell ref="H166:H170"/>
    <mergeCell ref="A161:A165"/>
    <mergeCell ref="B161:B165"/>
    <mergeCell ref="C161:C165"/>
    <mergeCell ref="D161:D165"/>
    <mergeCell ref="E161:E165"/>
    <mergeCell ref="F151:F155"/>
    <mergeCell ref="G151:G155"/>
    <mergeCell ref="H151:H155"/>
    <mergeCell ref="A156:A160"/>
    <mergeCell ref="B156:B160"/>
    <mergeCell ref="C156:C160"/>
    <mergeCell ref="D156:D160"/>
    <mergeCell ref="E156:E160"/>
    <mergeCell ref="F156:F160"/>
    <mergeCell ref="G156:G160"/>
    <mergeCell ref="H156:H160"/>
    <mergeCell ref="A151:A155"/>
    <mergeCell ref="B151:B155"/>
    <mergeCell ref="C151:C155"/>
    <mergeCell ref="D151:D155"/>
    <mergeCell ref="E151:E155"/>
    <mergeCell ref="F141:F145"/>
    <mergeCell ref="G141:G145"/>
    <mergeCell ref="H141:H145"/>
    <mergeCell ref="A146:A150"/>
    <mergeCell ref="B146:B150"/>
    <mergeCell ref="C146:C150"/>
    <mergeCell ref="D146:D150"/>
    <mergeCell ref="E146:E150"/>
    <mergeCell ref="F146:F150"/>
    <mergeCell ref="G146:G150"/>
    <mergeCell ref="H146:H150"/>
    <mergeCell ref="A141:A145"/>
    <mergeCell ref="B141:B145"/>
    <mergeCell ref="C141:C145"/>
    <mergeCell ref="D141:D145"/>
    <mergeCell ref="E141:E145"/>
    <mergeCell ref="F131:F135"/>
    <mergeCell ref="G131:G135"/>
    <mergeCell ref="H131:H135"/>
    <mergeCell ref="A136:A140"/>
    <mergeCell ref="B136:B140"/>
    <mergeCell ref="C136:C140"/>
    <mergeCell ref="D136:D140"/>
    <mergeCell ref="E136:E140"/>
    <mergeCell ref="F136:F140"/>
    <mergeCell ref="G136:G140"/>
    <mergeCell ref="H136:H140"/>
    <mergeCell ref="A131:A135"/>
    <mergeCell ref="B131:B135"/>
    <mergeCell ref="C131:C135"/>
    <mergeCell ref="D131:D135"/>
    <mergeCell ref="E131:E135"/>
    <mergeCell ref="F121:F125"/>
    <mergeCell ref="G121:G125"/>
    <mergeCell ref="H121:H125"/>
    <mergeCell ref="A126:A130"/>
    <mergeCell ref="B126:B130"/>
    <mergeCell ref="C126:C130"/>
    <mergeCell ref="D126:D130"/>
    <mergeCell ref="E126:E130"/>
    <mergeCell ref="F126:F130"/>
    <mergeCell ref="G126:G130"/>
    <mergeCell ref="H126:H130"/>
    <mergeCell ref="A121:A125"/>
    <mergeCell ref="B121:B125"/>
    <mergeCell ref="C121:C125"/>
    <mergeCell ref="D121:D125"/>
    <mergeCell ref="E121:E125"/>
    <mergeCell ref="F111:F115"/>
    <mergeCell ref="G111:G115"/>
    <mergeCell ref="H111:H115"/>
    <mergeCell ref="A116:A120"/>
    <mergeCell ref="B116:B120"/>
    <mergeCell ref="C116:C120"/>
    <mergeCell ref="D116:D120"/>
    <mergeCell ref="E116:E120"/>
    <mergeCell ref="F116:F120"/>
    <mergeCell ref="G116:G120"/>
    <mergeCell ref="H116:H120"/>
    <mergeCell ref="A111:A115"/>
    <mergeCell ref="B111:B115"/>
    <mergeCell ref="C111:C115"/>
    <mergeCell ref="D111:D115"/>
    <mergeCell ref="E111:E115"/>
    <mergeCell ref="F101:F105"/>
    <mergeCell ref="G101:G105"/>
    <mergeCell ref="H101:H105"/>
    <mergeCell ref="A106:A110"/>
    <mergeCell ref="B106:B110"/>
    <mergeCell ref="C106:C110"/>
    <mergeCell ref="D106:D110"/>
    <mergeCell ref="E106:E110"/>
    <mergeCell ref="F106:F110"/>
    <mergeCell ref="G106:G110"/>
    <mergeCell ref="H106:H110"/>
    <mergeCell ref="A101:A105"/>
    <mergeCell ref="B101:B105"/>
    <mergeCell ref="C101:C105"/>
    <mergeCell ref="D101:D105"/>
    <mergeCell ref="E101:E105"/>
    <mergeCell ref="F91:F95"/>
    <mergeCell ref="G91:G95"/>
    <mergeCell ref="H91:H95"/>
    <mergeCell ref="A96:A100"/>
    <mergeCell ref="B96:B100"/>
    <mergeCell ref="C96:C100"/>
    <mergeCell ref="D96:D100"/>
    <mergeCell ref="E96:E100"/>
    <mergeCell ref="F96:F100"/>
    <mergeCell ref="G96:G100"/>
    <mergeCell ref="H96:H100"/>
    <mergeCell ref="A91:A95"/>
    <mergeCell ref="B91:B95"/>
    <mergeCell ref="C91:C95"/>
    <mergeCell ref="D91:D95"/>
    <mergeCell ref="E91:E95"/>
    <mergeCell ref="F81:F85"/>
    <mergeCell ref="G81:G85"/>
    <mergeCell ref="H81:H85"/>
    <mergeCell ref="A86:A90"/>
    <mergeCell ref="B86:B90"/>
    <mergeCell ref="C86:C90"/>
    <mergeCell ref="D86:D90"/>
    <mergeCell ref="E86:E90"/>
    <mergeCell ref="F86:F90"/>
    <mergeCell ref="G86:G90"/>
    <mergeCell ref="H86:H90"/>
    <mergeCell ref="A81:A85"/>
    <mergeCell ref="B81:B85"/>
    <mergeCell ref="C81:C85"/>
    <mergeCell ref="D81:D85"/>
    <mergeCell ref="E81:E85"/>
    <mergeCell ref="F71:F75"/>
    <mergeCell ref="G71:G75"/>
    <mergeCell ref="H71:H75"/>
    <mergeCell ref="A76:A80"/>
    <mergeCell ref="B76:B80"/>
    <mergeCell ref="C76:C80"/>
    <mergeCell ref="D76:D80"/>
    <mergeCell ref="E76:E80"/>
    <mergeCell ref="F76:F80"/>
    <mergeCell ref="G76:G80"/>
    <mergeCell ref="H76:H80"/>
    <mergeCell ref="A71:A75"/>
    <mergeCell ref="B71:B75"/>
    <mergeCell ref="C71:C75"/>
    <mergeCell ref="D71:D75"/>
    <mergeCell ref="E71:E75"/>
    <mergeCell ref="F61:F65"/>
    <mergeCell ref="G61:G65"/>
    <mergeCell ref="H61:H65"/>
    <mergeCell ref="A66:A70"/>
    <mergeCell ref="B66:B70"/>
    <mergeCell ref="C66:C70"/>
    <mergeCell ref="D66:D70"/>
    <mergeCell ref="E66:E70"/>
    <mergeCell ref="F66:F70"/>
    <mergeCell ref="G66:G70"/>
    <mergeCell ref="H66:H70"/>
    <mergeCell ref="A61:A65"/>
    <mergeCell ref="B61:B65"/>
    <mergeCell ref="C61:C65"/>
    <mergeCell ref="D61:D65"/>
    <mergeCell ref="E61:E65"/>
    <mergeCell ref="F51:F55"/>
    <mergeCell ref="G51:G55"/>
    <mergeCell ref="H51:H55"/>
    <mergeCell ref="A56:A60"/>
    <mergeCell ref="B56:B60"/>
    <mergeCell ref="C56:C60"/>
    <mergeCell ref="D56:D60"/>
    <mergeCell ref="E56:E60"/>
    <mergeCell ref="F56:F60"/>
    <mergeCell ref="G56:G60"/>
    <mergeCell ref="H56:H60"/>
    <mergeCell ref="A51:A55"/>
    <mergeCell ref="B51:B55"/>
    <mergeCell ref="C51:C55"/>
    <mergeCell ref="D51:D55"/>
    <mergeCell ref="E51:E55"/>
    <mergeCell ref="F41:F45"/>
    <mergeCell ref="G41:G45"/>
    <mergeCell ref="H41:H45"/>
    <mergeCell ref="A46:A50"/>
    <mergeCell ref="B46:B50"/>
    <mergeCell ref="C46:C50"/>
    <mergeCell ref="D46:D50"/>
    <mergeCell ref="E46:E50"/>
    <mergeCell ref="F46:F50"/>
    <mergeCell ref="G46:G50"/>
    <mergeCell ref="H46:H50"/>
    <mergeCell ref="A41:A45"/>
    <mergeCell ref="B41:B45"/>
    <mergeCell ref="C41:C45"/>
    <mergeCell ref="D41:D45"/>
    <mergeCell ref="E41:E45"/>
    <mergeCell ref="F31:F35"/>
    <mergeCell ref="G31:G35"/>
    <mergeCell ref="H31:H35"/>
    <mergeCell ref="A36:A40"/>
    <mergeCell ref="B36:B40"/>
    <mergeCell ref="C36:C40"/>
    <mergeCell ref="D36:D40"/>
    <mergeCell ref="E36:E40"/>
    <mergeCell ref="F36:F40"/>
    <mergeCell ref="G36:G40"/>
    <mergeCell ref="H36:H40"/>
    <mergeCell ref="A31:A35"/>
    <mergeCell ref="B31:B35"/>
    <mergeCell ref="C31:C35"/>
    <mergeCell ref="D31:D35"/>
    <mergeCell ref="E31:E35"/>
    <mergeCell ref="A26:A30"/>
    <mergeCell ref="B26:B30"/>
    <mergeCell ref="C26:C30"/>
    <mergeCell ref="D26:D30"/>
    <mergeCell ref="E26:E30"/>
    <mergeCell ref="F26:F30"/>
    <mergeCell ref="G26:G30"/>
    <mergeCell ref="H26:H30"/>
    <mergeCell ref="A21:A25"/>
    <mergeCell ref="B21:B25"/>
    <mergeCell ref="C21:C25"/>
    <mergeCell ref="D21:D25"/>
    <mergeCell ref="E21:E25"/>
    <mergeCell ref="F16:F20"/>
    <mergeCell ref="G16:G20"/>
    <mergeCell ref="H16:H20"/>
    <mergeCell ref="A11:A15"/>
    <mergeCell ref="B11:B15"/>
    <mergeCell ref="C11:C15"/>
    <mergeCell ref="D11:D15"/>
    <mergeCell ref="E11:E15"/>
    <mergeCell ref="F21:F25"/>
    <mergeCell ref="G21:G25"/>
    <mergeCell ref="H21:H25"/>
    <mergeCell ref="C2:H2"/>
    <mergeCell ref="B212:K212"/>
    <mergeCell ref="B213:K213"/>
    <mergeCell ref="B214:K214"/>
    <mergeCell ref="B225:K225"/>
    <mergeCell ref="A4:K4"/>
    <mergeCell ref="B220:K220"/>
    <mergeCell ref="B221:K221"/>
    <mergeCell ref="B222:K222"/>
    <mergeCell ref="B223:K223"/>
    <mergeCell ref="B224:K224"/>
    <mergeCell ref="B215:K215"/>
    <mergeCell ref="B216:K216"/>
    <mergeCell ref="B217:K217"/>
    <mergeCell ref="B218:K218"/>
    <mergeCell ref="B219:K219"/>
    <mergeCell ref="F11:F15"/>
    <mergeCell ref="G11:G15"/>
    <mergeCell ref="H11:H15"/>
    <mergeCell ref="A16:A20"/>
    <mergeCell ref="B16:B20"/>
    <mergeCell ref="C16:C20"/>
    <mergeCell ref="D16:D20"/>
    <mergeCell ref="E16:E20"/>
  </mergeCells>
  <pageMargins left="0.25" right="0.25" top="0.75" bottom="0.75" header="0.3" footer="0.3"/>
  <pageSetup paperSize="9" scale="52" fitToHeight="0" orientation="portrait" r:id="rId1"/>
  <headerFooter>
    <oddHeader>&amp;C&amp;"Times New Roman,Обычный"&amp;12&amp;A</oddHeader>
    <oddFooter>&amp;C&amp;"Times New Roman,Обычный"&amp;12Страница &amp;P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2"/>
  <sheetViews>
    <sheetView workbookViewId="0">
      <selection activeCell="B7" sqref="B7:K7"/>
    </sheetView>
  </sheetViews>
  <sheetFormatPr defaultRowHeight="15" x14ac:dyDescent="0.25"/>
  <cols>
    <col min="1" max="1" width="5.7109375" style="7" customWidth="1"/>
    <col min="2" max="2" width="11.7109375" style="7" customWidth="1"/>
    <col min="3" max="3" width="40.7109375" style="7" customWidth="1"/>
    <col min="4" max="5" width="10.7109375" style="7" customWidth="1"/>
    <col min="6" max="8" width="12.7109375" style="7" customWidth="1"/>
    <col min="9" max="9" width="17.7109375" style="7" customWidth="1"/>
    <col min="10" max="10" width="8.7109375" style="7" customWidth="1"/>
    <col min="11" max="11" width="12.7109375" style="7" customWidth="1"/>
    <col min="12" max="12" width="9.7109375" style="7" customWidth="1"/>
  </cols>
  <sheetData>
    <row r="1" spans="1:12" x14ac:dyDescent="0.25">
      <c r="A1" s="81" t="s">
        <v>375</v>
      </c>
    </row>
    <row r="2" spans="1:12" ht="15.75" customHeight="1" x14ac:dyDescent="0.25">
      <c r="A2" s="82"/>
      <c r="B2" s="356"/>
      <c r="C2" s="356"/>
      <c r="D2" s="356"/>
      <c r="E2" s="356"/>
      <c r="F2" s="356"/>
      <c r="G2" s="356"/>
      <c r="H2" s="356"/>
      <c r="I2" s="356"/>
      <c r="J2" s="356"/>
      <c r="K2" s="356"/>
      <c r="L2" s="82"/>
    </row>
    <row r="3" spans="1:12" ht="14.25" customHeight="1" x14ac:dyDescent="0.25">
      <c r="A3" s="13"/>
      <c r="B3" s="357" t="s">
        <v>3</v>
      </c>
      <c r="C3" s="357"/>
      <c r="D3" s="357"/>
      <c r="E3" s="357"/>
      <c r="F3" s="357"/>
      <c r="G3" s="357"/>
      <c r="H3" s="357"/>
      <c r="I3" s="357"/>
      <c r="J3" s="357"/>
      <c r="K3" s="357"/>
      <c r="L3" s="82"/>
    </row>
    <row r="4" spans="1:12" ht="14.25" customHeight="1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12" ht="14.25" customHeight="1" x14ac:dyDescent="0.25">
      <c r="A5" s="13"/>
      <c r="B5" s="13"/>
      <c r="C5" s="13"/>
      <c r="D5" s="13"/>
      <c r="E5" s="13"/>
      <c r="F5" s="358" t="s">
        <v>376</v>
      </c>
      <c r="G5" s="358"/>
      <c r="H5" s="346" t="s">
        <v>377</v>
      </c>
      <c r="I5" s="346"/>
      <c r="J5" s="346"/>
      <c r="K5" s="346"/>
      <c r="L5" s="82"/>
    </row>
    <row r="6" spans="1:12" ht="14.25" customHeight="1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1:12" ht="15.75" customHeight="1" x14ac:dyDescent="0.25">
      <c r="A7" s="83"/>
      <c r="B7" s="356" t="s">
        <v>378</v>
      </c>
      <c r="C7" s="356"/>
      <c r="D7" s="356"/>
      <c r="E7" s="356"/>
      <c r="F7" s="356"/>
      <c r="G7" s="356"/>
      <c r="H7" s="356"/>
      <c r="I7" s="356"/>
      <c r="J7" s="356"/>
      <c r="K7" s="356"/>
      <c r="L7" s="83"/>
    </row>
    <row r="8" spans="1:12" ht="15.75" customHeight="1" x14ac:dyDescent="0.25">
      <c r="A8" s="83"/>
      <c r="B8" s="84"/>
      <c r="C8" s="84"/>
      <c r="D8" s="84"/>
      <c r="E8" s="84"/>
      <c r="F8" s="84"/>
      <c r="G8" s="84"/>
      <c r="H8" s="84"/>
      <c r="I8" s="84"/>
      <c r="J8" s="84"/>
      <c r="K8" s="84"/>
      <c r="L8" s="83"/>
    </row>
    <row r="9" spans="1:12" ht="18" hidden="1" customHeight="1" x14ac:dyDescent="0.25">
      <c r="A9" s="83"/>
      <c r="B9" s="355"/>
      <c r="C9" s="355"/>
      <c r="D9" s="355"/>
      <c r="E9" s="355"/>
      <c r="F9" s="355"/>
      <c r="G9" s="355"/>
      <c r="H9" s="355"/>
      <c r="I9" s="355"/>
      <c r="J9" s="355"/>
      <c r="K9" s="355"/>
      <c r="L9" s="83"/>
    </row>
    <row r="10" spans="1:12" ht="14.25" hidden="1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</row>
    <row r="11" spans="1:12" ht="18" customHeight="1" x14ac:dyDescent="0.25">
      <c r="A11" s="13"/>
      <c r="B11" s="352" t="s">
        <v>379</v>
      </c>
      <c r="C11" s="352"/>
      <c r="D11" s="352"/>
      <c r="E11" s="352"/>
      <c r="F11" s="352"/>
      <c r="G11" s="352"/>
      <c r="H11" s="352"/>
      <c r="I11" s="352"/>
      <c r="J11" s="352"/>
      <c r="K11" s="352"/>
      <c r="L11" s="85"/>
    </row>
    <row r="12" spans="1:12" ht="14.25" customHeight="1" x14ac:dyDescent="0.25">
      <c r="A12" s="13"/>
      <c r="B12" s="353" t="s">
        <v>380</v>
      </c>
      <c r="C12" s="353"/>
      <c r="D12" s="353"/>
      <c r="E12" s="353"/>
      <c r="F12" s="353"/>
      <c r="G12" s="353"/>
      <c r="H12" s="353"/>
      <c r="I12" s="353"/>
      <c r="J12" s="353"/>
      <c r="K12" s="353"/>
      <c r="L12" s="82"/>
    </row>
    <row r="13" spans="1:12" ht="14.25" customHeight="1" x14ac:dyDescent="0.2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4.25" customHeight="1" x14ac:dyDescent="0.25">
      <c r="A14" s="346" t="s">
        <v>381</v>
      </c>
      <c r="B14" s="346"/>
      <c r="C14" s="346"/>
      <c r="D14" s="346"/>
      <c r="E14" s="346"/>
      <c r="F14" s="346"/>
      <c r="G14" s="346"/>
      <c r="H14" s="346"/>
      <c r="I14" s="346"/>
      <c r="J14" s="346"/>
      <c r="K14" s="346"/>
      <c r="L14" s="346"/>
    </row>
    <row r="15" spans="1:12" ht="14.25" customHeight="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</row>
    <row r="16" spans="1:12" ht="14.25" customHeight="1" x14ac:dyDescent="0.25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</row>
    <row r="17" spans="1:12" ht="14.25" customHeight="1" x14ac:dyDescent="0.25">
      <c r="A17" s="13"/>
      <c r="B17" s="13"/>
      <c r="C17" s="13"/>
      <c r="D17" s="13"/>
      <c r="E17" s="86"/>
      <c r="F17" s="86"/>
      <c r="G17" s="354" t="s">
        <v>382</v>
      </c>
      <c r="H17" s="354"/>
      <c r="I17" s="354" t="s">
        <v>383</v>
      </c>
      <c r="J17" s="354"/>
      <c r="K17" s="13"/>
      <c r="L17" s="13"/>
    </row>
    <row r="18" spans="1:12" ht="15" customHeight="1" x14ac:dyDescent="0.25">
      <c r="A18" s="13"/>
      <c r="B18" s="13"/>
      <c r="C18" s="348" t="s">
        <v>384</v>
      </c>
      <c r="D18" s="348"/>
      <c r="E18" s="348"/>
      <c r="F18" s="348"/>
      <c r="G18" s="347">
        <v>203.94</v>
      </c>
      <c r="H18" s="347"/>
      <c r="I18" s="347">
        <v>1577.75</v>
      </c>
      <c r="J18" s="347"/>
      <c r="K18" s="349" t="s">
        <v>56</v>
      </c>
      <c r="L18" s="349"/>
    </row>
    <row r="19" spans="1:12" ht="14.25" customHeight="1" x14ac:dyDescent="0.25">
      <c r="A19" s="13"/>
      <c r="B19" s="13"/>
      <c r="C19" s="350" t="s">
        <v>385</v>
      </c>
      <c r="D19" s="350"/>
      <c r="E19" s="350"/>
      <c r="F19" s="350"/>
      <c r="G19" s="347">
        <v>0</v>
      </c>
      <c r="H19" s="347"/>
      <c r="I19" s="347">
        <v>0</v>
      </c>
      <c r="J19" s="347"/>
      <c r="K19" s="349" t="s">
        <v>56</v>
      </c>
      <c r="L19" s="349"/>
    </row>
    <row r="20" spans="1:12" ht="14.25" customHeight="1" x14ac:dyDescent="0.25">
      <c r="A20" s="13"/>
      <c r="B20" s="13"/>
      <c r="C20" s="350" t="s">
        <v>386</v>
      </c>
      <c r="D20" s="350"/>
      <c r="E20" s="350"/>
      <c r="F20" s="350"/>
      <c r="G20" s="347">
        <v>10.01</v>
      </c>
      <c r="H20" s="347"/>
      <c r="I20" s="347">
        <v>171.41</v>
      </c>
      <c r="J20" s="347"/>
      <c r="K20" s="349" t="s">
        <v>56</v>
      </c>
      <c r="L20" s="349"/>
    </row>
    <row r="21" spans="1:12" ht="14.25" customHeight="1" x14ac:dyDescent="0.25">
      <c r="A21" s="13"/>
      <c r="B21" s="13"/>
      <c r="C21" s="350" t="s">
        <v>387</v>
      </c>
      <c r="D21" s="350"/>
      <c r="E21" s="350"/>
      <c r="F21" s="350"/>
      <c r="G21" s="347">
        <v>188.55</v>
      </c>
      <c r="H21" s="347"/>
      <c r="I21" s="347">
        <v>1180.3399999999999</v>
      </c>
      <c r="J21" s="347"/>
      <c r="K21" s="349" t="s">
        <v>56</v>
      </c>
      <c r="L21" s="349"/>
    </row>
    <row r="22" spans="1:12" ht="14.25" customHeight="1" x14ac:dyDescent="0.25">
      <c r="A22" s="13"/>
      <c r="B22" s="13"/>
      <c r="C22" s="350" t="s">
        <v>388</v>
      </c>
      <c r="D22" s="350"/>
      <c r="E22" s="350"/>
      <c r="F22" s="350"/>
      <c r="G22" s="347">
        <v>5.38</v>
      </c>
      <c r="H22" s="347"/>
      <c r="I22" s="347">
        <v>226</v>
      </c>
      <c r="J22" s="347"/>
      <c r="K22" s="349" t="s">
        <v>56</v>
      </c>
      <c r="L22" s="349"/>
    </row>
    <row r="23" spans="1:12" ht="15" customHeight="1" x14ac:dyDescent="0.25">
      <c r="A23" s="13"/>
      <c r="B23" s="13"/>
      <c r="C23" s="348" t="s">
        <v>389</v>
      </c>
      <c r="D23" s="348"/>
      <c r="E23" s="348"/>
      <c r="F23" s="348"/>
      <c r="G23" s="347">
        <v>327.83276460000002</v>
      </c>
      <c r="H23" s="347"/>
      <c r="I23" s="347">
        <v>327.83276460000002</v>
      </c>
      <c r="J23" s="347"/>
      <c r="K23" s="349" t="s">
        <v>390</v>
      </c>
      <c r="L23" s="349"/>
    </row>
    <row r="24" spans="1:12" ht="15" customHeight="1" x14ac:dyDescent="0.25">
      <c r="A24" s="13"/>
      <c r="B24" s="13"/>
      <c r="C24" s="348" t="s">
        <v>391</v>
      </c>
      <c r="D24" s="348"/>
      <c r="E24" s="348"/>
      <c r="F24" s="348"/>
      <c r="G24" s="347">
        <v>3.87</v>
      </c>
      <c r="H24" s="347"/>
      <c r="I24" s="347">
        <v>162.84617</v>
      </c>
      <c r="J24" s="347"/>
      <c r="K24" s="349" t="s">
        <v>56</v>
      </c>
      <c r="L24" s="349"/>
    </row>
    <row r="25" spans="1:12" ht="14.25" hidden="1" customHeight="1" x14ac:dyDescent="0.25">
      <c r="A25" s="13"/>
      <c r="B25" s="13"/>
      <c r="C25" s="350" t="s">
        <v>392</v>
      </c>
      <c r="D25" s="350"/>
      <c r="E25" s="350"/>
      <c r="F25" s="350"/>
      <c r="G25" s="347"/>
      <c r="H25" s="347"/>
      <c r="I25" s="347"/>
      <c r="J25" s="347"/>
      <c r="K25" s="87" t="s">
        <v>56</v>
      </c>
      <c r="L25" s="13"/>
    </row>
    <row r="26" spans="1:12" ht="15" customHeight="1" x14ac:dyDescent="0.25">
      <c r="A26" s="13"/>
      <c r="B26" s="13"/>
      <c r="C26" s="88"/>
      <c r="D26" s="88"/>
      <c r="E26" s="88"/>
      <c r="F26" s="89"/>
      <c r="G26" s="90"/>
      <c r="H26" s="90"/>
      <c r="I26" s="90"/>
      <c r="J26" s="90"/>
      <c r="K26" s="90"/>
      <c r="L26" s="90"/>
    </row>
    <row r="27" spans="1:12" ht="15" hidden="1" customHeight="1" x14ac:dyDescent="0.25">
      <c r="A27" s="89" t="s">
        <v>393</v>
      </c>
      <c r="B27" s="13"/>
      <c r="C27" s="13"/>
      <c r="D27" s="13"/>
      <c r="E27" s="13"/>
      <c r="F27" s="13"/>
      <c r="G27" s="91"/>
      <c r="H27" s="91"/>
      <c r="I27" s="92"/>
      <c r="J27" s="91"/>
      <c r="K27" s="91"/>
      <c r="L27" s="91"/>
    </row>
    <row r="28" spans="1:12" ht="15" hidden="1" customHeight="1" x14ac:dyDescent="0.25">
      <c r="A28" s="89" t="s">
        <v>394</v>
      </c>
      <c r="B28" s="13"/>
      <c r="C28" s="13"/>
      <c r="D28" s="13"/>
      <c r="E28" s="13"/>
      <c r="F28" s="13"/>
      <c r="G28" s="91"/>
      <c r="H28" s="91"/>
      <c r="I28" s="92"/>
      <c r="J28" s="91"/>
      <c r="K28" s="91"/>
      <c r="L28" s="91"/>
    </row>
    <row r="29" spans="1:12" ht="15" hidden="1" customHeight="1" x14ac:dyDescent="0.25">
      <c r="A29" s="13"/>
      <c r="B29" s="13"/>
      <c r="C29" s="93"/>
      <c r="D29" s="93"/>
      <c r="E29" s="93"/>
      <c r="F29" s="93"/>
      <c r="G29" s="91"/>
      <c r="H29" s="91"/>
      <c r="I29" s="92"/>
      <c r="J29" s="91"/>
      <c r="K29" s="91"/>
      <c r="L29" s="91"/>
    </row>
    <row r="30" spans="1:12" ht="14.25" customHeight="1" x14ac:dyDescent="0.25">
      <c r="A30" s="351" t="s">
        <v>395</v>
      </c>
      <c r="B30" s="351"/>
      <c r="C30" s="351"/>
      <c r="D30" s="351"/>
      <c r="E30" s="351"/>
      <c r="F30" s="351"/>
      <c r="G30" s="351"/>
      <c r="H30" s="351"/>
      <c r="I30" s="351"/>
      <c r="J30" s="351"/>
      <c r="K30" s="351"/>
      <c r="L30" s="351"/>
    </row>
    <row r="31" spans="1:12" ht="57" customHeight="1" x14ac:dyDescent="0.25">
      <c r="A31" s="94" t="s">
        <v>4</v>
      </c>
      <c r="B31" s="94" t="s">
        <v>396</v>
      </c>
      <c r="C31" s="94" t="s">
        <v>397</v>
      </c>
      <c r="D31" s="94" t="s">
        <v>398</v>
      </c>
      <c r="E31" s="94" t="s">
        <v>399</v>
      </c>
      <c r="F31" s="94" t="s">
        <v>400</v>
      </c>
      <c r="G31" s="94" t="s">
        <v>401</v>
      </c>
      <c r="H31" s="94" t="s">
        <v>402</v>
      </c>
      <c r="I31" s="94" t="s">
        <v>403</v>
      </c>
      <c r="J31" s="94" t="s">
        <v>404</v>
      </c>
      <c r="K31" s="94" t="s">
        <v>405</v>
      </c>
      <c r="L31" s="94" t="s">
        <v>406</v>
      </c>
    </row>
    <row r="32" spans="1:12" ht="14.25" customHeight="1" x14ac:dyDescent="0.25">
      <c r="A32" s="95">
        <v>1</v>
      </c>
      <c r="B32" s="95">
        <v>2</v>
      </c>
      <c r="C32" s="95">
        <v>3</v>
      </c>
      <c r="D32" s="95">
        <v>4</v>
      </c>
      <c r="E32" s="95">
        <v>5</v>
      </c>
      <c r="F32" s="95">
        <v>6</v>
      </c>
      <c r="G32" s="95">
        <v>7</v>
      </c>
      <c r="H32" s="95">
        <v>8</v>
      </c>
      <c r="I32" s="95">
        <v>9</v>
      </c>
      <c r="J32" s="95">
        <v>10</v>
      </c>
      <c r="K32" s="95">
        <v>11</v>
      </c>
      <c r="L32" s="96">
        <v>12</v>
      </c>
    </row>
    <row r="34" spans="1:12" ht="16.5" customHeight="1" x14ac:dyDescent="0.25">
      <c r="A34" s="344" t="s">
        <v>407</v>
      </c>
      <c r="B34" s="344"/>
      <c r="C34" s="344"/>
      <c r="D34" s="344"/>
      <c r="E34" s="344"/>
      <c r="F34" s="344"/>
      <c r="G34" s="344"/>
      <c r="H34" s="344"/>
      <c r="I34" s="344"/>
      <c r="J34" s="344"/>
      <c r="K34" s="344"/>
      <c r="L34" s="344"/>
    </row>
    <row r="36" spans="1:12" ht="16.5" customHeight="1" x14ac:dyDescent="0.25">
      <c r="A36" s="344" t="s">
        <v>408</v>
      </c>
      <c r="B36" s="344"/>
      <c r="C36" s="344"/>
      <c r="D36" s="344"/>
      <c r="E36" s="344"/>
      <c r="F36" s="344"/>
      <c r="G36" s="344"/>
      <c r="H36" s="344"/>
      <c r="I36" s="344"/>
      <c r="J36" s="344"/>
      <c r="K36" s="344"/>
      <c r="L36" s="344"/>
    </row>
    <row r="37" spans="1:12" ht="57" customHeight="1" x14ac:dyDescent="0.25">
      <c r="A37" s="117">
        <v>1</v>
      </c>
      <c r="B37" s="117" t="s">
        <v>409</v>
      </c>
      <c r="C37" s="117" t="s">
        <v>410</v>
      </c>
      <c r="D37" s="104" t="s">
        <v>411</v>
      </c>
      <c r="E37" s="93">
        <v>1</v>
      </c>
      <c r="F37" s="105">
        <v>3526.67</v>
      </c>
      <c r="G37" s="106"/>
      <c r="H37" s="105"/>
      <c r="I37" s="106" t="s">
        <v>409</v>
      </c>
      <c r="J37" s="106"/>
      <c r="K37" s="105"/>
      <c r="L37" s="107"/>
    </row>
    <row r="38" spans="1:12" ht="14.25" customHeight="1" x14ac:dyDescent="0.25">
      <c r="A38" s="117"/>
      <c r="B38" s="117"/>
      <c r="C38" s="117" t="s">
        <v>412</v>
      </c>
      <c r="D38" s="104"/>
      <c r="E38" s="93"/>
      <c r="F38" s="105">
        <v>315.54000000000002</v>
      </c>
      <c r="G38" s="106" t="s">
        <v>413</v>
      </c>
      <c r="H38" s="105">
        <v>425.98</v>
      </c>
      <c r="I38" s="106"/>
      <c r="J38" s="106">
        <v>42.04</v>
      </c>
      <c r="K38" s="105">
        <v>17908.16</v>
      </c>
      <c r="L38" s="107"/>
    </row>
    <row r="39" spans="1:12" ht="14.25" customHeight="1" x14ac:dyDescent="0.25">
      <c r="A39" s="117"/>
      <c r="B39" s="117"/>
      <c r="C39" s="117" t="s">
        <v>414</v>
      </c>
      <c r="D39" s="104"/>
      <c r="E39" s="93"/>
      <c r="F39" s="105">
        <v>3075.15</v>
      </c>
      <c r="G39" s="106" t="s">
        <v>413</v>
      </c>
      <c r="H39" s="105">
        <v>4151.45</v>
      </c>
      <c r="I39" s="106"/>
      <c r="J39" s="106">
        <v>8.3000000000000007</v>
      </c>
      <c r="K39" s="105">
        <v>34457.06</v>
      </c>
      <c r="L39" s="107"/>
    </row>
    <row r="40" spans="1:12" ht="14.25" customHeight="1" x14ac:dyDescent="0.25">
      <c r="A40" s="117"/>
      <c r="B40" s="117"/>
      <c r="C40" s="117" t="s">
        <v>415</v>
      </c>
      <c r="D40" s="104"/>
      <c r="E40" s="93"/>
      <c r="F40" s="105">
        <v>251.95</v>
      </c>
      <c r="G40" s="106" t="s">
        <v>413</v>
      </c>
      <c r="H40" s="108">
        <v>340.13</v>
      </c>
      <c r="I40" s="106"/>
      <c r="J40" s="106">
        <v>42.04</v>
      </c>
      <c r="K40" s="108">
        <v>14299.17</v>
      </c>
      <c r="L40" s="107"/>
    </row>
    <row r="41" spans="1:12" ht="14.25" customHeight="1" x14ac:dyDescent="0.25">
      <c r="A41" s="117"/>
      <c r="B41" s="117"/>
      <c r="C41" s="117" t="s">
        <v>416</v>
      </c>
      <c r="D41" s="104"/>
      <c r="E41" s="93"/>
      <c r="F41" s="105">
        <v>135.97999999999999</v>
      </c>
      <c r="G41" s="106"/>
      <c r="H41" s="105">
        <v>135.97999999999999</v>
      </c>
      <c r="I41" s="106"/>
      <c r="J41" s="106">
        <v>11.04</v>
      </c>
      <c r="K41" s="105">
        <v>1501.22</v>
      </c>
      <c r="L41" s="107"/>
    </row>
    <row r="42" spans="1:12" ht="14.25" customHeight="1" x14ac:dyDescent="0.25">
      <c r="A42" s="117"/>
      <c r="B42" s="117"/>
      <c r="C42" s="117" t="s">
        <v>417</v>
      </c>
      <c r="D42" s="104" t="s">
        <v>418</v>
      </c>
      <c r="E42" s="93">
        <v>95</v>
      </c>
      <c r="F42" s="119"/>
      <c r="G42" s="106"/>
      <c r="H42" s="105">
        <v>727.8</v>
      </c>
      <c r="I42" s="109"/>
      <c r="J42" s="103">
        <v>95</v>
      </c>
      <c r="K42" s="105">
        <v>30596.959999999999</v>
      </c>
      <c r="L42" s="107"/>
    </row>
    <row r="43" spans="1:12" ht="14.25" customHeight="1" x14ac:dyDescent="0.25">
      <c r="A43" s="117"/>
      <c r="B43" s="117"/>
      <c r="C43" s="117" t="s">
        <v>419</v>
      </c>
      <c r="D43" s="104" t="s">
        <v>418</v>
      </c>
      <c r="E43" s="93">
        <v>65</v>
      </c>
      <c r="F43" s="119"/>
      <c r="G43" s="106"/>
      <c r="H43" s="105">
        <v>497.97</v>
      </c>
      <c r="I43" s="109"/>
      <c r="J43" s="103">
        <v>65</v>
      </c>
      <c r="K43" s="105">
        <v>20934.759999999998</v>
      </c>
      <c r="L43" s="107"/>
    </row>
    <row r="44" spans="1:12" ht="14.25" customHeight="1" x14ac:dyDescent="0.25">
      <c r="A44" s="118"/>
      <c r="B44" s="118"/>
      <c r="C44" s="118" t="s">
        <v>420</v>
      </c>
      <c r="D44" s="110" t="s">
        <v>421</v>
      </c>
      <c r="E44" s="111">
        <v>32.799999999999997</v>
      </c>
      <c r="F44" s="112"/>
      <c r="G44" s="113" t="s">
        <v>413</v>
      </c>
      <c r="H44" s="112"/>
      <c r="I44" s="113"/>
      <c r="J44" s="113"/>
      <c r="K44" s="112"/>
      <c r="L44" s="114">
        <v>44.28</v>
      </c>
    </row>
    <row r="45" spans="1:12" ht="15" customHeight="1" x14ac:dyDescent="0.25">
      <c r="G45" s="341">
        <v>5939.18</v>
      </c>
      <c r="H45" s="341"/>
      <c r="J45" s="341">
        <v>105398.16</v>
      </c>
      <c r="K45" s="341"/>
      <c r="L45" s="115">
        <v>44.28</v>
      </c>
    </row>
    <row r="46" spans="1:12" ht="42.75" customHeight="1" x14ac:dyDescent="0.25">
      <c r="A46" s="117">
        <v>2</v>
      </c>
      <c r="B46" s="117" t="s">
        <v>422</v>
      </c>
      <c r="C46" s="117" t="s">
        <v>423</v>
      </c>
      <c r="D46" s="104" t="s">
        <v>424</v>
      </c>
      <c r="E46" s="93">
        <v>0.06</v>
      </c>
      <c r="F46" s="105">
        <v>1059.02</v>
      </c>
      <c r="G46" s="106"/>
      <c r="H46" s="105"/>
      <c r="I46" s="106" t="s">
        <v>422</v>
      </c>
      <c r="J46" s="106"/>
      <c r="K46" s="105"/>
      <c r="L46" s="107"/>
    </row>
    <row r="47" spans="1:12" x14ac:dyDescent="0.25">
      <c r="C47" s="98" t="s">
        <v>425</v>
      </c>
    </row>
    <row r="48" spans="1:12" ht="14.25" customHeight="1" x14ac:dyDescent="0.25">
      <c r="A48" s="117"/>
      <c r="B48" s="117"/>
      <c r="C48" s="117" t="s">
        <v>412</v>
      </c>
      <c r="D48" s="104"/>
      <c r="E48" s="93"/>
      <c r="F48" s="105">
        <v>620.49</v>
      </c>
      <c r="G48" s="106" t="s">
        <v>413</v>
      </c>
      <c r="H48" s="105">
        <v>50.26</v>
      </c>
      <c r="I48" s="106"/>
      <c r="J48" s="106">
        <v>42.04</v>
      </c>
      <c r="K48" s="105">
        <v>2112.92</v>
      </c>
      <c r="L48" s="107"/>
    </row>
    <row r="49" spans="1:12" ht="14.25" customHeight="1" x14ac:dyDescent="0.25">
      <c r="A49" s="117"/>
      <c r="B49" s="117"/>
      <c r="C49" s="117" t="s">
        <v>414</v>
      </c>
      <c r="D49" s="104"/>
      <c r="E49" s="93"/>
      <c r="F49" s="105">
        <v>263.39</v>
      </c>
      <c r="G49" s="106" t="s">
        <v>413</v>
      </c>
      <c r="H49" s="105">
        <v>21.33</v>
      </c>
      <c r="I49" s="106"/>
      <c r="J49" s="106">
        <v>20.43</v>
      </c>
      <c r="K49" s="105">
        <v>435.87</v>
      </c>
      <c r="L49" s="107"/>
    </row>
    <row r="50" spans="1:12" ht="14.25" customHeight="1" x14ac:dyDescent="0.25">
      <c r="A50" s="117"/>
      <c r="B50" s="117"/>
      <c r="C50" s="117" t="s">
        <v>415</v>
      </c>
      <c r="D50" s="104"/>
      <c r="E50" s="93"/>
      <c r="F50" s="105">
        <v>84.91</v>
      </c>
      <c r="G50" s="106" t="s">
        <v>413</v>
      </c>
      <c r="H50" s="108">
        <v>6.88</v>
      </c>
      <c r="I50" s="106"/>
      <c r="J50" s="106">
        <v>42.04</v>
      </c>
      <c r="K50" s="108">
        <v>289.14</v>
      </c>
      <c r="L50" s="107"/>
    </row>
    <row r="51" spans="1:12" ht="14.25" customHeight="1" x14ac:dyDescent="0.25">
      <c r="A51" s="117"/>
      <c r="B51" s="117"/>
      <c r="C51" s="117" t="s">
        <v>416</v>
      </c>
      <c r="D51" s="104"/>
      <c r="E51" s="93"/>
      <c r="F51" s="105">
        <v>175.14</v>
      </c>
      <c r="G51" s="106"/>
      <c r="H51" s="105">
        <v>10.51</v>
      </c>
      <c r="I51" s="106"/>
      <c r="J51" s="106">
        <v>9.9700000000000006</v>
      </c>
      <c r="K51" s="105">
        <v>104.77</v>
      </c>
      <c r="L51" s="107"/>
    </row>
    <row r="52" spans="1:12" ht="14.25" customHeight="1" x14ac:dyDescent="0.25">
      <c r="A52" s="117"/>
      <c r="B52" s="117"/>
      <c r="C52" s="117" t="s">
        <v>417</v>
      </c>
      <c r="D52" s="104" t="s">
        <v>418</v>
      </c>
      <c r="E52" s="93">
        <v>95</v>
      </c>
      <c r="F52" s="119"/>
      <c r="G52" s="106"/>
      <c r="H52" s="105">
        <v>54.28</v>
      </c>
      <c r="I52" s="109"/>
      <c r="J52" s="103">
        <v>95</v>
      </c>
      <c r="K52" s="105">
        <v>2281.96</v>
      </c>
      <c r="L52" s="107"/>
    </row>
    <row r="53" spans="1:12" ht="14.25" customHeight="1" x14ac:dyDescent="0.25">
      <c r="A53" s="117"/>
      <c r="B53" s="117"/>
      <c r="C53" s="117" t="s">
        <v>419</v>
      </c>
      <c r="D53" s="104" t="s">
        <v>418</v>
      </c>
      <c r="E53" s="93">
        <v>65</v>
      </c>
      <c r="F53" s="119"/>
      <c r="G53" s="106"/>
      <c r="H53" s="105">
        <v>37.14</v>
      </c>
      <c r="I53" s="109"/>
      <c r="J53" s="103">
        <v>65</v>
      </c>
      <c r="K53" s="105">
        <v>1561.34</v>
      </c>
      <c r="L53" s="107"/>
    </row>
    <row r="54" spans="1:12" ht="14.25" customHeight="1" x14ac:dyDescent="0.25">
      <c r="A54" s="118"/>
      <c r="B54" s="118"/>
      <c r="C54" s="118" t="s">
        <v>420</v>
      </c>
      <c r="D54" s="110" t="s">
        <v>421</v>
      </c>
      <c r="E54" s="111">
        <v>64.5</v>
      </c>
      <c r="F54" s="112"/>
      <c r="G54" s="113" t="s">
        <v>413</v>
      </c>
      <c r="H54" s="112"/>
      <c r="I54" s="113"/>
      <c r="J54" s="113"/>
      <c r="K54" s="112"/>
      <c r="L54" s="114">
        <v>5.2244999999999999</v>
      </c>
    </row>
    <row r="55" spans="1:12" ht="15" customHeight="1" x14ac:dyDescent="0.25">
      <c r="G55" s="341">
        <v>173.52</v>
      </c>
      <c r="H55" s="341"/>
      <c r="J55" s="341">
        <v>6496.86</v>
      </c>
      <c r="K55" s="341"/>
      <c r="L55" s="115">
        <v>5.2244999999999999</v>
      </c>
    </row>
    <row r="56" spans="1:12" ht="57" customHeight="1" x14ac:dyDescent="0.25">
      <c r="A56" s="117">
        <v>3</v>
      </c>
      <c r="B56" s="117" t="s">
        <v>426</v>
      </c>
      <c r="C56" s="117" t="s">
        <v>427</v>
      </c>
      <c r="D56" s="104" t="s">
        <v>428</v>
      </c>
      <c r="E56" s="93">
        <v>0.85</v>
      </c>
      <c r="F56" s="105">
        <v>236.72</v>
      </c>
      <c r="G56" s="106"/>
      <c r="H56" s="105"/>
      <c r="I56" s="106" t="s">
        <v>426</v>
      </c>
      <c r="J56" s="106"/>
      <c r="K56" s="105"/>
      <c r="L56" s="107"/>
    </row>
    <row r="57" spans="1:12" x14ac:dyDescent="0.25">
      <c r="C57" s="98" t="s">
        <v>429</v>
      </c>
    </row>
    <row r="58" spans="1:12" ht="14.25" customHeight="1" x14ac:dyDescent="0.25">
      <c r="A58" s="117"/>
      <c r="B58" s="117"/>
      <c r="C58" s="117" t="s">
        <v>412</v>
      </c>
      <c r="D58" s="104"/>
      <c r="E58" s="93"/>
      <c r="F58" s="105">
        <v>135.44999999999999</v>
      </c>
      <c r="G58" s="106" t="s">
        <v>413</v>
      </c>
      <c r="H58" s="105">
        <v>155.43</v>
      </c>
      <c r="I58" s="106"/>
      <c r="J58" s="106">
        <v>42.04</v>
      </c>
      <c r="K58" s="105">
        <v>6534.23</v>
      </c>
      <c r="L58" s="107"/>
    </row>
    <row r="59" spans="1:12" ht="14.25" customHeight="1" x14ac:dyDescent="0.25">
      <c r="A59" s="117"/>
      <c r="B59" s="117"/>
      <c r="C59" s="117" t="s">
        <v>414</v>
      </c>
      <c r="D59" s="104"/>
      <c r="E59" s="93"/>
      <c r="F59" s="105">
        <v>64.3</v>
      </c>
      <c r="G59" s="106" t="s">
        <v>413</v>
      </c>
      <c r="H59" s="105">
        <v>73.78</v>
      </c>
      <c r="I59" s="106"/>
      <c r="J59" s="106">
        <v>11.87</v>
      </c>
      <c r="K59" s="105">
        <v>875.82</v>
      </c>
      <c r="L59" s="107"/>
    </row>
    <row r="60" spans="1:12" ht="14.25" customHeight="1" x14ac:dyDescent="0.25">
      <c r="A60" s="117"/>
      <c r="B60" s="117"/>
      <c r="C60" s="117" t="s">
        <v>415</v>
      </c>
      <c r="D60" s="104"/>
      <c r="E60" s="93"/>
      <c r="F60" s="105">
        <v>2.7</v>
      </c>
      <c r="G60" s="106" t="s">
        <v>413</v>
      </c>
      <c r="H60" s="108">
        <v>3.1</v>
      </c>
      <c r="I60" s="106"/>
      <c r="J60" s="106">
        <v>42.04</v>
      </c>
      <c r="K60" s="108">
        <v>130.25</v>
      </c>
      <c r="L60" s="107"/>
    </row>
    <row r="61" spans="1:12" ht="14.25" customHeight="1" x14ac:dyDescent="0.25">
      <c r="A61" s="117"/>
      <c r="B61" s="117"/>
      <c r="C61" s="117" t="s">
        <v>416</v>
      </c>
      <c r="D61" s="104"/>
      <c r="E61" s="93"/>
      <c r="F61" s="105">
        <v>36.97</v>
      </c>
      <c r="G61" s="106"/>
      <c r="H61" s="105">
        <v>31.42</v>
      </c>
      <c r="I61" s="106"/>
      <c r="J61" s="106">
        <v>14.25</v>
      </c>
      <c r="K61" s="105">
        <v>447.8</v>
      </c>
      <c r="L61" s="107"/>
    </row>
    <row r="62" spans="1:12" ht="14.25" customHeight="1" x14ac:dyDescent="0.25">
      <c r="A62" s="117"/>
      <c r="B62" s="117"/>
      <c r="C62" s="117" t="s">
        <v>417</v>
      </c>
      <c r="D62" s="104" t="s">
        <v>418</v>
      </c>
      <c r="E62" s="93">
        <v>95</v>
      </c>
      <c r="F62" s="119"/>
      <c r="G62" s="106"/>
      <c r="H62" s="105">
        <v>150.6</v>
      </c>
      <c r="I62" s="109"/>
      <c r="J62" s="103">
        <v>95</v>
      </c>
      <c r="K62" s="105">
        <v>6331.26</v>
      </c>
      <c r="L62" s="107"/>
    </row>
    <row r="63" spans="1:12" ht="14.25" customHeight="1" x14ac:dyDescent="0.25">
      <c r="A63" s="117"/>
      <c r="B63" s="117"/>
      <c r="C63" s="117" t="s">
        <v>419</v>
      </c>
      <c r="D63" s="104" t="s">
        <v>418</v>
      </c>
      <c r="E63" s="93">
        <v>65</v>
      </c>
      <c r="F63" s="119"/>
      <c r="G63" s="106"/>
      <c r="H63" s="105">
        <v>103.04</v>
      </c>
      <c r="I63" s="109"/>
      <c r="J63" s="103">
        <v>65</v>
      </c>
      <c r="K63" s="105">
        <v>4331.91</v>
      </c>
      <c r="L63" s="107"/>
    </row>
    <row r="64" spans="1:12" ht="14.25" customHeight="1" x14ac:dyDescent="0.25">
      <c r="A64" s="118"/>
      <c r="B64" s="118"/>
      <c r="C64" s="118" t="s">
        <v>420</v>
      </c>
      <c r="D64" s="110" t="s">
        <v>421</v>
      </c>
      <c r="E64" s="111">
        <v>14.08</v>
      </c>
      <c r="F64" s="112"/>
      <c r="G64" s="113" t="s">
        <v>413</v>
      </c>
      <c r="H64" s="112"/>
      <c r="I64" s="113"/>
      <c r="J64" s="113"/>
      <c r="K64" s="112"/>
      <c r="L64" s="114">
        <v>16.1568</v>
      </c>
    </row>
    <row r="65" spans="1:12" ht="15" customHeight="1" x14ac:dyDescent="0.25">
      <c r="G65" s="341">
        <v>514.27</v>
      </c>
      <c r="H65" s="341"/>
      <c r="J65" s="341">
        <v>18521.02</v>
      </c>
      <c r="K65" s="341"/>
      <c r="L65" s="115">
        <v>16.1568</v>
      </c>
    </row>
    <row r="66" spans="1:12" ht="42.75" customHeight="1" x14ac:dyDescent="0.25">
      <c r="A66" s="117">
        <v>4</v>
      </c>
      <c r="B66" s="117" t="s">
        <v>430</v>
      </c>
      <c r="C66" s="117" t="s">
        <v>431</v>
      </c>
      <c r="D66" s="104" t="s">
        <v>432</v>
      </c>
      <c r="E66" s="93">
        <v>1.1599999999999999</v>
      </c>
      <c r="F66" s="105">
        <v>274.73</v>
      </c>
      <c r="G66" s="106"/>
      <c r="H66" s="105"/>
      <c r="I66" s="106" t="s">
        <v>430</v>
      </c>
      <c r="J66" s="106"/>
      <c r="K66" s="105"/>
      <c r="L66" s="107"/>
    </row>
    <row r="67" spans="1:12" x14ac:dyDescent="0.25">
      <c r="C67" s="98" t="s">
        <v>433</v>
      </c>
    </row>
    <row r="68" spans="1:12" ht="14.25" customHeight="1" x14ac:dyDescent="0.25">
      <c r="A68" s="117"/>
      <c r="B68" s="117"/>
      <c r="C68" s="117" t="s">
        <v>412</v>
      </c>
      <c r="D68" s="104"/>
      <c r="E68" s="93"/>
      <c r="F68" s="105">
        <v>166.66</v>
      </c>
      <c r="G68" s="106" t="s">
        <v>413</v>
      </c>
      <c r="H68" s="105">
        <v>260.99</v>
      </c>
      <c r="I68" s="106"/>
      <c r="J68" s="106">
        <v>42.04</v>
      </c>
      <c r="K68" s="105">
        <v>10972</v>
      </c>
      <c r="L68" s="107"/>
    </row>
    <row r="69" spans="1:12" ht="14.25" customHeight="1" x14ac:dyDescent="0.25">
      <c r="A69" s="117"/>
      <c r="B69" s="117"/>
      <c r="C69" s="117" t="s">
        <v>414</v>
      </c>
      <c r="D69" s="104"/>
      <c r="E69" s="93"/>
      <c r="F69" s="105">
        <v>2.2200000000000002</v>
      </c>
      <c r="G69" s="106" t="s">
        <v>413</v>
      </c>
      <c r="H69" s="105">
        <v>3.48</v>
      </c>
      <c r="I69" s="106"/>
      <c r="J69" s="106">
        <v>13.84</v>
      </c>
      <c r="K69" s="105">
        <v>48.12</v>
      </c>
      <c r="L69" s="107"/>
    </row>
    <row r="70" spans="1:12" ht="14.25" customHeight="1" x14ac:dyDescent="0.25">
      <c r="A70" s="117"/>
      <c r="B70" s="117"/>
      <c r="C70" s="117" t="s">
        <v>415</v>
      </c>
      <c r="D70" s="104"/>
      <c r="E70" s="93"/>
      <c r="F70" s="105">
        <v>0.14000000000000001</v>
      </c>
      <c r="G70" s="106" t="s">
        <v>413</v>
      </c>
      <c r="H70" s="108">
        <v>0.22</v>
      </c>
      <c r="I70" s="106"/>
      <c r="J70" s="106">
        <v>42.04</v>
      </c>
      <c r="K70" s="108">
        <v>9.2200000000000006</v>
      </c>
      <c r="L70" s="107"/>
    </row>
    <row r="71" spans="1:12" ht="14.25" customHeight="1" x14ac:dyDescent="0.25">
      <c r="A71" s="117"/>
      <c r="B71" s="117"/>
      <c r="C71" s="117" t="s">
        <v>416</v>
      </c>
      <c r="D71" s="104"/>
      <c r="E71" s="93"/>
      <c r="F71" s="105">
        <v>105.85</v>
      </c>
      <c r="G71" s="106"/>
      <c r="H71" s="105">
        <v>122.79</v>
      </c>
      <c r="I71" s="106"/>
      <c r="J71" s="106">
        <v>9.42</v>
      </c>
      <c r="K71" s="105">
        <v>1156.6400000000001</v>
      </c>
      <c r="L71" s="107"/>
    </row>
    <row r="72" spans="1:12" ht="14.25" customHeight="1" x14ac:dyDescent="0.25">
      <c r="A72" s="117"/>
      <c r="B72" s="117"/>
      <c r="C72" s="117" t="s">
        <v>417</v>
      </c>
      <c r="D72" s="104" t="s">
        <v>418</v>
      </c>
      <c r="E72" s="93">
        <v>95</v>
      </c>
      <c r="F72" s="119"/>
      <c r="G72" s="106"/>
      <c r="H72" s="105">
        <v>248.15</v>
      </c>
      <c r="I72" s="109"/>
      <c r="J72" s="103">
        <v>95</v>
      </c>
      <c r="K72" s="105">
        <v>10432.16</v>
      </c>
      <c r="L72" s="107"/>
    </row>
    <row r="73" spans="1:12" ht="14.25" customHeight="1" x14ac:dyDescent="0.25">
      <c r="A73" s="117"/>
      <c r="B73" s="117"/>
      <c r="C73" s="117" t="s">
        <v>419</v>
      </c>
      <c r="D73" s="104" t="s">
        <v>418</v>
      </c>
      <c r="E73" s="93">
        <v>65</v>
      </c>
      <c r="F73" s="119"/>
      <c r="G73" s="106"/>
      <c r="H73" s="105">
        <v>169.79</v>
      </c>
      <c r="I73" s="109"/>
      <c r="J73" s="103">
        <v>65</v>
      </c>
      <c r="K73" s="105">
        <v>7137.79</v>
      </c>
      <c r="L73" s="107"/>
    </row>
    <row r="74" spans="1:12" ht="14.25" customHeight="1" x14ac:dyDescent="0.25">
      <c r="A74" s="118"/>
      <c r="B74" s="118"/>
      <c r="C74" s="118" t="s">
        <v>420</v>
      </c>
      <c r="D74" s="110" t="s">
        <v>421</v>
      </c>
      <c r="E74" s="111">
        <v>16.8</v>
      </c>
      <c r="F74" s="112"/>
      <c r="G74" s="113" t="s">
        <v>413</v>
      </c>
      <c r="H74" s="112"/>
      <c r="I74" s="113"/>
      <c r="J74" s="113"/>
      <c r="K74" s="112"/>
      <c r="L74" s="114">
        <v>26.308800000000002</v>
      </c>
    </row>
    <row r="75" spans="1:12" ht="15" customHeight="1" x14ac:dyDescent="0.25">
      <c r="G75" s="341">
        <v>805.2</v>
      </c>
      <c r="H75" s="341"/>
      <c r="J75" s="341">
        <v>29746.71</v>
      </c>
      <c r="K75" s="341"/>
      <c r="L75" s="115">
        <v>26.308800000000002</v>
      </c>
    </row>
    <row r="76" spans="1:12" ht="42.75" customHeight="1" x14ac:dyDescent="0.25">
      <c r="A76" s="117">
        <v>5</v>
      </c>
      <c r="B76" s="117" t="s">
        <v>434</v>
      </c>
      <c r="C76" s="117" t="s">
        <v>435</v>
      </c>
      <c r="D76" s="104" t="s">
        <v>424</v>
      </c>
      <c r="E76" s="93">
        <v>0.03</v>
      </c>
      <c r="F76" s="105">
        <v>394.49</v>
      </c>
      <c r="G76" s="106"/>
      <c r="H76" s="105"/>
      <c r="I76" s="106" t="s">
        <v>434</v>
      </c>
      <c r="J76" s="106"/>
      <c r="K76" s="105"/>
      <c r="L76" s="107"/>
    </row>
    <row r="77" spans="1:12" x14ac:dyDescent="0.25">
      <c r="C77" s="98" t="s">
        <v>436</v>
      </c>
    </row>
    <row r="78" spans="1:12" ht="14.25" customHeight="1" x14ac:dyDescent="0.25">
      <c r="A78" s="117"/>
      <c r="B78" s="117"/>
      <c r="C78" s="117" t="s">
        <v>412</v>
      </c>
      <c r="D78" s="104"/>
      <c r="E78" s="93"/>
      <c r="F78" s="105">
        <v>200.22</v>
      </c>
      <c r="G78" s="106" t="s">
        <v>413</v>
      </c>
      <c r="H78" s="105">
        <v>8.11</v>
      </c>
      <c r="I78" s="106"/>
      <c r="J78" s="106">
        <v>42.04</v>
      </c>
      <c r="K78" s="105">
        <v>340.9</v>
      </c>
      <c r="L78" s="107"/>
    </row>
    <row r="79" spans="1:12" ht="14.25" customHeight="1" x14ac:dyDescent="0.25">
      <c r="A79" s="117"/>
      <c r="B79" s="117"/>
      <c r="C79" s="117" t="s">
        <v>414</v>
      </c>
      <c r="D79" s="104"/>
      <c r="E79" s="93"/>
      <c r="F79" s="105">
        <v>82.67</v>
      </c>
      <c r="G79" s="106" t="s">
        <v>413</v>
      </c>
      <c r="H79" s="105">
        <v>3.35</v>
      </c>
      <c r="I79" s="106"/>
      <c r="J79" s="106">
        <v>12.15</v>
      </c>
      <c r="K79" s="105">
        <v>40.68</v>
      </c>
      <c r="L79" s="107"/>
    </row>
    <row r="80" spans="1:12" ht="14.25" customHeight="1" x14ac:dyDescent="0.25">
      <c r="A80" s="117"/>
      <c r="B80" s="117"/>
      <c r="C80" s="117" t="s">
        <v>415</v>
      </c>
      <c r="D80" s="104"/>
      <c r="E80" s="93"/>
      <c r="F80" s="105">
        <v>3.38</v>
      </c>
      <c r="G80" s="106" t="s">
        <v>413</v>
      </c>
      <c r="H80" s="108">
        <v>0.14000000000000001</v>
      </c>
      <c r="I80" s="106"/>
      <c r="J80" s="106">
        <v>42.04</v>
      </c>
      <c r="K80" s="108">
        <v>5.75</v>
      </c>
      <c r="L80" s="107"/>
    </row>
    <row r="81" spans="1:12" ht="14.25" customHeight="1" x14ac:dyDescent="0.25">
      <c r="A81" s="117"/>
      <c r="B81" s="117"/>
      <c r="C81" s="117" t="s">
        <v>416</v>
      </c>
      <c r="D81" s="104"/>
      <c r="E81" s="93"/>
      <c r="F81" s="105">
        <v>111.6</v>
      </c>
      <c r="G81" s="106"/>
      <c r="H81" s="105">
        <v>3.35</v>
      </c>
      <c r="I81" s="106"/>
      <c r="J81" s="106">
        <v>6.68</v>
      </c>
      <c r="K81" s="105">
        <v>22.36</v>
      </c>
      <c r="L81" s="107"/>
    </row>
    <row r="82" spans="1:12" ht="14.25" customHeight="1" x14ac:dyDescent="0.25">
      <c r="A82" s="117"/>
      <c r="B82" s="117"/>
      <c r="C82" s="117" t="s">
        <v>417</v>
      </c>
      <c r="D82" s="104" t="s">
        <v>418</v>
      </c>
      <c r="E82" s="93">
        <v>95</v>
      </c>
      <c r="F82" s="119"/>
      <c r="G82" s="106"/>
      <c r="H82" s="105">
        <v>7.84</v>
      </c>
      <c r="I82" s="109"/>
      <c r="J82" s="103">
        <v>95</v>
      </c>
      <c r="K82" s="105">
        <v>329.32</v>
      </c>
      <c r="L82" s="107"/>
    </row>
    <row r="83" spans="1:12" ht="14.25" customHeight="1" x14ac:dyDescent="0.25">
      <c r="A83" s="117"/>
      <c r="B83" s="117"/>
      <c r="C83" s="117" t="s">
        <v>419</v>
      </c>
      <c r="D83" s="104" t="s">
        <v>418</v>
      </c>
      <c r="E83" s="93">
        <v>65</v>
      </c>
      <c r="F83" s="119"/>
      <c r="G83" s="106"/>
      <c r="H83" s="105">
        <v>5.36</v>
      </c>
      <c r="I83" s="109"/>
      <c r="J83" s="103">
        <v>65</v>
      </c>
      <c r="K83" s="105">
        <v>225.32</v>
      </c>
      <c r="L83" s="107"/>
    </row>
    <row r="84" spans="1:12" ht="14.25" customHeight="1" x14ac:dyDescent="0.25">
      <c r="A84" s="118"/>
      <c r="B84" s="118"/>
      <c r="C84" s="118" t="s">
        <v>420</v>
      </c>
      <c r="D84" s="110" t="s">
        <v>421</v>
      </c>
      <c r="E84" s="111">
        <v>21.3</v>
      </c>
      <c r="F84" s="112"/>
      <c r="G84" s="113" t="s">
        <v>413</v>
      </c>
      <c r="H84" s="112"/>
      <c r="I84" s="113"/>
      <c r="J84" s="113"/>
      <c r="K84" s="112"/>
      <c r="L84" s="114">
        <v>0.86265000000000003</v>
      </c>
    </row>
    <row r="85" spans="1:12" ht="15" customHeight="1" x14ac:dyDescent="0.25">
      <c r="G85" s="341">
        <v>28.01</v>
      </c>
      <c r="H85" s="341"/>
      <c r="J85" s="341">
        <v>958.58</v>
      </c>
      <c r="K85" s="341"/>
      <c r="L85" s="115">
        <v>0.86265000000000003</v>
      </c>
    </row>
    <row r="87" spans="1:12" ht="15" customHeight="1" x14ac:dyDescent="0.25">
      <c r="A87" s="342" t="s">
        <v>437</v>
      </c>
      <c r="B87" s="342"/>
      <c r="C87" s="342"/>
      <c r="D87" s="342"/>
      <c r="E87" s="342"/>
      <c r="F87" s="342"/>
      <c r="G87" s="343">
        <v>7460.18</v>
      </c>
      <c r="H87" s="343"/>
      <c r="I87" s="102"/>
      <c r="J87" s="343">
        <v>161121.32999999999</v>
      </c>
      <c r="K87" s="343"/>
      <c r="L87" s="115">
        <v>92.832750000000004</v>
      </c>
    </row>
    <row r="91" spans="1:12" ht="16.5" customHeight="1" x14ac:dyDescent="0.25">
      <c r="A91" s="344" t="s">
        <v>438</v>
      </c>
      <c r="B91" s="344"/>
      <c r="C91" s="344"/>
      <c r="D91" s="344"/>
      <c r="E91" s="344"/>
      <c r="F91" s="344"/>
      <c r="G91" s="344"/>
      <c r="H91" s="344"/>
      <c r="I91" s="344"/>
      <c r="J91" s="344"/>
      <c r="K91" s="344"/>
      <c r="L91" s="344"/>
    </row>
    <row r="92" spans="1:12" ht="42.75" customHeight="1" x14ac:dyDescent="0.25">
      <c r="A92" s="118">
        <v>1</v>
      </c>
      <c r="B92" s="118" t="s">
        <v>439</v>
      </c>
      <c r="C92" s="118" t="s">
        <v>440</v>
      </c>
      <c r="D92" s="110" t="s">
        <v>282</v>
      </c>
      <c r="E92" s="111">
        <v>5</v>
      </c>
      <c r="F92" s="112">
        <v>23.61</v>
      </c>
      <c r="G92" s="113"/>
      <c r="H92" s="112">
        <v>118.05</v>
      </c>
      <c r="I92" s="113"/>
      <c r="J92" s="113">
        <v>8.18</v>
      </c>
      <c r="K92" s="112">
        <v>965.65</v>
      </c>
      <c r="L92" s="116"/>
    </row>
    <row r="93" spans="1:12" ht="15" customHeight="1" x14ac:dyDescent="0.25">
      <c r="G93" s="341">
        <v>118.05</v>
      </c>
      <c r="H93" s="341"/>
      <c r="J93" s="341">
        <v>965.65</v>
      </c>
      <c r="K93" s="341"/>
      <c r="L93" s="115">
        <v>0</v>
      </c>
    </row>
    <row r="94" spans="1:12" ht="42.75" customHeight="1" x14ac:dyDescent="0.25">
      <c r="A94" s="118">
        <v>2</v>
      </c>
      <c r="B94" s="118" t="s">
        <v>439</v>
      </c>
      <c r="C94" s="118" t="s">
        <v>441</v>
      </c>
      <c r="D94" s="110" t="s">
        <v>282</v>
      </c>
      <c r="E94" s="111">
        <v>5</v>
      </c>
      <c r="F94" s="112">
        <v>27.61</v>
      </c>
      <c r="G94" s="113"/>
      <c r="H94" s="112">
        <v>138.05000000000001</v>
      </c>
      <c r="I94" s="113"/>
      <c r="J94" s="113">
        <v>8.18</v>
      </c>
      <c r="K94" s="112">
        <v>1129.25</v>
      </c>
      <c r="L94" s="116"/>
    </row>
    <row r="95" spans="1:12" ht="15" customHeight="1" x14ac:dyDescent="0.25">
      <c r="G95" s="341">
        <v>138.05000000000001</v>
      </c>
      <c r="H95" s="341"/>
      <c r="J95" s="341">
        <v>1129.25</v>
      </c>
      <c r="K95" s="341"/>
      <c r="L95" s="115">
        <v>0</v>
      </c>
    </row>
    <row r="96" spans="1:12" ht="114" customHeight="1" x14ac:dyDescent="0.25">
      <c r="A96" s="117">
        <v>3</v>
      </c>
      <c r="B96" s="117" t="s">
        <v>442</v>
      </c>
      <c r="C96" s="117" t="s">
        <v>443</v>
      </c>
      <c r="D96" s="104" t="s">
        <v>444</v>
      </c>
      <c r="E96" s="93">
        <v>0.04</v>
      </c>
      <c r="F96" s="105">
        <v>23035.21</v>
      </c>
      <c r="G96" s="106"/>
      <c r="H96" s="105">
        <v>921.41</v>
      </c>
      <c r="I96" s="106" t="s">
        <v>442</v>
      </c>
      <c r="J96" s="106">
        <v>3.48</v>
      </c>
      <c r="K96" s="105">
        <v>3206.5</v>
      </c>
      <c r="L96" s="107"/>
    </row>
    <row r="97" spans="1:12" x14ac:dyDescent="0.25">
      <c r="A97" s="99"/>
      <c r="B97" s="99"/>
      <c r="C97" s="100" t="s">
        <v>445</v>
      </c>
      <c r="D97" s="99"/>
      <c r="E97" s="99"/>
      <c r="F97" s="99"/>
      <c r="G97" s="99"/>
      <c r="H97" s="99"/>
      <c r="I97" s="99"/>
      <c r="J97" s="99"/>
      <c r="K97" s="99"/>
      <c r="L97" s="99"/>
    </row>
    <row r="98" spans="1:12" ht="15" customHeight="1" x14ac:dyDescent="0.25">
      <c r="G98" s="341">
        <v>921.41</v>
      </c>
      <c r="H98" s="341"/>
      <c r="J98" s="341">
        <v>3206.5</v>
      </c>
      <c r="K98" s="341"/>
      <c r="L98" s="115">
        <v>0</v>
      </c>
    </row>
    <row r="99" spans="1:12" ht="114" customHeight="1" x14ac:dyDescent="0.25">
      <c r="A99" s="117">
        <v>4</v>
      </c>
      <c r="B99" s="117" t="s">
        <v>446</v>
      </c>
      <c r="C99" s="117" t="s">
        <v>447</v>
      </c>
      <c r="D99" s="104" t="s">
        <v>444</v>
      </c>
      <c r="E99" s="93">
        <v>5.0000000000000001E-3</v>
      </c>
      <c r="F99" s="105">
        <v>29961.64</v>
      </c>
      <c r="G99" s="106"/>
      <c r="H99" s="105">
        <v>149.81</v>
      </c>
      <c r="I99" s="106" t="s">
        <v>446</v>
      </c>
      <c r="J99" s="106">
        <v>3.46</v>
      </c>
      <c r="K99" s="105">
        <v>518.34</v>
      </c>
      <c r="L99" s="107"/>
    </row>
    <row r="100" spans="1:12" x14ac:dyDescent="0.25">
      <c r="A100" s="99"/>
      <c r="B100" s="99"/>
      <c r="C100" s="100" t="s">
        <v>448</v>
      </c>
      <c r="D100" s="99"/>
      <c r="E100" s="99"/>
      <c r="F100" s="99"/>
      <c r="G100" s="99"/>
      <c r="H100" s="99"/>
      <c r="I100" s="99"/>
      <c r="J100" s="99"/>
      <c r="K100" s="99"/>
      <c r="L100" s="99"/>
    </row>
    <row r="101" spans="1:12" ht="15" customHeight="1" x14ac:dyDescent="0.25">
      <c r="G101" s="341">
        <v>149.81</v>
      </c>
      <c r="H101" s="341"/>
      <c r="J101" s="341">
        <v>518.34</v>
      </c>
      <c r="K101" s="341"/>
      <c r="L101" s="115">
        <v>0</v>
      </c>
    </row>
    <row r="102" spans="1:12" ht="114" customHeight="1" x14ac:dyDescent="0.25">
      <c r="A102" s="117">
        <v>5</v>
      </c>
      <c r="B102" s="117" t="s">
        <v>449</v>
      </c>
      <c r="C102" s="117" t="s">
        <v>450</v>
      </c>
      <c r="D102" s="104" t="s">
        <v>444</v>
      </c>
      <c r="E102" s="93">
        <v>0.03</v>
      </c>
      <c r="F102" s="105">
        <v>39892.57</v>
      </c>
      <c r="G102" s="106"/>
      <c r="H102" s="105">
        <v>1196.78</v>
      </c>
      <c r="I102" s="106" t="s">
        <v>449</v>
      </c>
      <c r="J102" s="106">
        <v>3.54</v>
      </c>
      <c r="K102" s="105">
        <v>4236.59</v>
      </c>
      <c r="L102" s="107"/>
    </row>
    <row r="103" spans="1:12" x14ac:dyDescent="0.25">
      <c r="A103" s="99"/>
      <c r="B103" s="99"/>
      <c r="C103" s="100" t="s">
        <v>451</v>
      </c>
      <c r="D103" s="99"/>
      <c r="E103" s="99"/>
      <c r="F103" s="99"/>
      <c r="G103" s="99"/>
      <c r="H103" s="99"/>
      <c r="I103" s="99"/>
      <c r="J103" s="99"/>
      <c r="K103" s="99"/>
      <c r="L103" s="99"/>
    </row>
    <row r="104" spans="1:12" ht="15" customHeight="1" x14ac:dyDescent="0.25">
      <c r="G104" s="341">
        <v>1196.78</v>
      </c>
      <c r="H104" s="341"/>
      <c r="J104" s="341">
        <v>4236.59</v>
      </c>
      <c r="K104" s="341"/>
      <c r="L104" s="115">
        <v>0</v>
      </c>
    </row>
    <row r="105" spans="1:12" ht="57" customHeight="1" x14ac:dyDescent="0.25">
      <c r="A105" s="117">
        <v>6</v>
      </c>
      <c r="B105" s="117" t="s">
        <v>452</v>
      </c>
      <c r="C105" s="117" t="s">
        <v>453</v>
      </c>
      <c r="D105" s="104" t="s">
        <v>444</v>
      </c>
      <c r="E105" s="93">
        <v>5.0000000000000001E-3</v>
      </c>
      <c r="F105" s="105">
        <v>983.99</v>
      </c>
      <c r="G105" s="106"/>
      <c r="H105" s="105">
        <v>4.92</v>
      </c>
      <c r="I105" s="106" t="s">
        <v>452</v>
      </c>
      <c r="J105" s="106">
        <v>10.18</v>
      </c>
      <c r="K105" s="105">
        <v>50.09</v>
      </c>
      <c r="L105" s="107"/>
    </row>
    <row r="106" spans="1:12" x14ac:dyDescent="0.25">
      <c r="A106" s="99"/>
      <c r="B106" s="99"/>
      <c r="C106" s="100" t="s">
        <v>448</v>
      </c>
      <c r="D106" s="99"/>
      <c r="E106" s="99"/>
      <c r="F106" s="99"/>
      <c r="G106" s="99"/>
      <c r="H106" s="99"/>
      <c r="I106" s="99"/>
      <c r="J106" s="99"/>
      <c r="K106" s="99"/>
      <c r="L106" s="99"/>
    </row>
    <row r="107" spans="1:12" ht="15" customHeight="1" x14ac:dyDescent="0.25">
      <c r="G107" s="341">
        <v>4.92</v>
      </c>
      <c r="H107" s="341"/>
      <c r="J107" s="341">
        <v>50.09</v>
      </c>
      <c r="K107" s="341"/>
      <c r="L107" s="115">
        <v>0</v>
      </c>
    </row>
    <row r="108" spans="1:12" ht="57" customHeight="1" x14ac:dyDescent="0.25">
      <c r="A108" s="117">
        <v>7</v>
      </c>
      <c r="B108" s="117" t="s">
        <v>454</v>
      </c>
      <c r="C108" s="117" t="s">
        <v>455</v>
      </c>
      <c r="D108" s="104" t="s">
        <v>444</v>
      </c>
      <c r="E108" s="93">
        <v>0.01</v>
      </c>
      <c r="F108" s="105">
        <v>1639.99</v>
      </c>
      <c r="G108" s="106"/>
      <c r="H108" s="105">
        <v>16.399999999999999</v>
      </c>
      <c r="I108" s="106" t="s">
        <v>454</v>
      </c>
      <c r="J108" s="106">
        <v>10.87</v>
      </c>
      <c r="K108" s="105">
        <v>178.27</v>
      </c>
      <c r="L108" s="107"/>
    </row>
    <row r="109" spans="1:12" x14ac:dyDescent="0.25">
      <c r="A109" s="99"/>
      <c r="B109" s="99"/>
      <c r="C109" s="100" t="s">
        <v>456</v>
      </c>
      <c r="D109" s="99"/>
      <c r="E109" s="99"/>
      <c r="F109" s="99"/>
      <c r="G109" s="99"/>
      <c r="H109" s="99"/>
      <c r="I109" s="99"/>
      <c r="J109" s="99"/>
      <c r="K109" s="99"/>
      <c r="L109" s="99"/>
    </row>
    <row r="110" spans="1:12" ht="15" customHeight="1" x14ac:dyDescent="0.25">
      <c r="G110" s="341">
        <v>16.399999999999999</v>
      </c>
      <c r="H110" s="341"/>
      <c r="J110" s="341">
        <v>178.27</v>
      </c>
      <c r="K110" s="341"/>
      <c r="L110" s="115">
        <v>0</v>
      </c>
    </row>
    <row r="112" spans="1:12" ht="15" customHeight="1" x14ac:dyDescent="0.25">
      <c r="A112" s="342" t="s">
        <v>457</v>
      </c>
      <c r="B112" s="342"/>
      <c r="C112" s="342"/>
      <c r="D112" s="342"/>
      <c r="E112" s="342"/>
      <c r="F112" s="342"/>
      <c r="G112" s="343">
        <v>2545.42</v>
      </c>
      <c r="H112" s="343"/>
      <c r="I112" s="102"/>
      <c r="J112" s="343">
        <v>10284.69</v>
      </c>
      <c r="K112" s="343"/>
      <c r="L112" s="115">
        <v>0</v>
      </c>
    </row>
    <row r="116" spans="1:12" ht="16.5" customHeight="1" x14ac:dyDescent="0.25">
      <c r="A116" s="344" t="s">
        <v>458</v>
      </c>
      <c r="B116" s="344"/>
      <c r="C116" s="344"/>
      <c r="D116" s="344"/>
      <c r="E116" s="344"/>
      <c r="F116" s="344"/>
      <c r="G116" s="344"/>
      <c r="H116" s="344"/>
      <c r="I116" s="344"/>
      <c r="J116" s="344"/>
      <c r="K116" s="344"/>
      <c r="L116" s="344"/>
    </row>
    <row r="117" spans="1:12" ht="55.5" customHeight="1" x14ac:dyDescent="0.25">
      <c r="A117" s="118">
        <v>1</v>
      </c>
      <c r="B117" s="118" t="s">
        <v>439</v>
      </c>
      <c r="C117" s="118" t="s">
        <v>459</v>
      </c>
      <c r="D117" s="110" t="s">
        <v>251</v>
      </c>
      <c r="E117" s="111">
        <v>1</v>
      </c>
      <c r="F117" s="112">
        <v>188552</v>
      </c>
      <c r="G117" s="113"/>
      <c r="H117" s="112">
        <v>188552</v>
      </c>
      <c r="I117" s="113"/>
      <c r="J117" s="113">
        <v>6.26</v>
      </c>
      <c r="K117" s="112">
        <v>1180335.52</v>
      </c>
      <c r="L117" s="116"/>
    </row>
    <row r="118" spans="1:12" ht="15" customHeight="1" x14ac:dyDescent="0.25">
      <c r="G118" s="341">
        <v>188552</v>
      </c>
      <c r="H118" s="341"/>
      <c r="J118" s="341">
        <v>1180335.52</v>
      </c>
      <c r="K118" s="341"/>
      <c r="L118" s="115">
        <v>0</v>
      </c>
    </row>
    <row r="120" spans="1:12" ht="15" customHeight="1" x14ac:dyDescent="0.25">
      <c r="A120" s="342" t="s">
        <v>460</v>
      </c>
      <c r="B120" s="342"/>
      <c r="C120" s="342"/>
      <c r="D120" s="342"/>
      <c r="E120" s="342"/>
      <c r="F120" s="342"/>
      <c r="G120" s="343">
        <v>188552</v>
      </c>
      <c r="H120" s="343"/>
      <c r="I120" s="102"/>
      <c r="J120" s="343">
        <v>1180335.52</v>
      </c>
      <c r="K120" s="343"/>
      <c r="L120" s="115">
        <v>0</v>
      </c>
    </row>
    <row r="124" spans="1:12" ht="16.5" customHeight="1" x14ac:dyDescent="0.25">
      <c r="A124" s="344" t="s">
        <v>461</v>
      </c>
      <c r="B124" s="344"/>
      <c r="C124" s="344"/>
      <c r="D124" s="344"/>
      <c r="E124" s="344"/>
      <c r="F124" s="344"/>
      <c r="G124" s="344"/>
      <c r="H124" s="344"/>
      <c r="I124" s="344"/>
      <c r="J124" s="344"/>
      <c r="K124" s="344"/>
      <c r="L124" s="344"/>
    </row>
    <row r="125" spans="1:12" ht="57" customHeight="1" x14ac:dyDescent="0.25">
      <c r="A125" s="117">
        <v>1</v>
      </c>
      <c r="B125" s="117" t="s">
        <v>462</v>
      </c>
      <c r="C125" s="117" t="s">
        <v>463</v>
      </c>
      <c r="D125" s="104" t="s">
        <v>411</v>
      </c>
      <c r="E125" s="93">
        <v>1</v>
      </c>
      <c r="F125" s="105">
        <v>263.77999999999997</v>
      </c>
      <c r="G125" s="106"/>
      <c r="H125" s="105"/>
      <c r="I125" s="106"/>
      <c r="J125" s="106"/>
      <c r="K125" s="105"/>
      <c r="L125" s="107"/>
    </row>
    <row r="126" spans="1:12" ht="14.25" customHeight="1" x14ac:dyDescent="0.25">
      <c r="A126" s="117"/>
      <c r="B126" s="117"/>
      <c r="C126" s="117" t="s">
        <v>412</v>
      </c>
      <c r="D126" s="104"/>
      <c r="E126" s="93"/>
      <c r="F126" s="105">
        <v>263.77999999999997</v>
      </c>
      <c r="G126" s="106" t="s">
        <v>464</v>
      </c>
      <c r="H126" s="105">
        <v>273.8</v>
      </c>
      <c r="I126" s="106"/>
      <c r="J126" s="106">
        <v>42.04</v>
      </c>
      <c r="K126" s="105">
        <v>11510.71</v>
      </c>
      <c r="L126" s="107"/>
    </row>
    <row r="127" spans="1:12" ht="14.25" customHeight="1" x14ac:dyDescent="0.25">
      <c r="A127" s="117"/>
      <c r="B127" s="117"/>
      <c r="C127" s="117" t="s">
        <v>417</v>
      </c>
      <c r="D127" s="104" t="s">
        <v>418</v>
      </c>
      <c r="E127" s="93">
        <v>65</v>
      </c>
      <c r="F127" s="119"/>
      <c r="G127" s="106"/>
      <c r="H127" s="105">
        <v>177.97</v>
      </c>
      <c r="I127" s="109"/>
      <c r="J127" s="103">
        <v>65</v>
      </c>
      <c r="K127" s="105">
        <v>7481.96</v>
      </c>
      <c r="L127" s="107"/>
    </row>
    <row r="128" spans="1:12" ht="14.25" customHeight="1" x14ac:dyDescent="0.25">
      <c r="A128" s="117"/>
      <c r="B128" s="117"/>
      <c r="C128" s="117" t="s">
        <v>419</v>
      </c>
      <c r="D128" s="104" t="s">
        <v>418</v>
      </c>
      <c r="E128" s="93">
        <v>40</v>
      </c>
      <c r="F128" s="119"/>
      <c r="G128" s="106"/>
      <c r="H128" s="105">
        <v>109.52</v>
      </c>
      <c r="I128" s="109"/>
      <c r="J128" s="103">
        <v>40</v>
      </c>
      <c r="K128" s="105">
        <v>4604.28</v>
      </c>
      <c r="L128" s="107"/>
    </row>
    <row r="129" spans="1:12" ht="14.25" customHeight="1" x14ac:dyDescent="0.25">
      <c r="A129" s="118"/>
      <c r="B129" s="118"/>
      <c r="C129" s="118" t="s">
        <v>420</v>
      </c>
      <c r="D129" s="110" t="s">
        <v>421</v>
      </c>
      <c r="E129" s="111">
        <v>21.6</v>
      </c>
      <c r="F129" s="112"/>
      <c r="G129" s="113" t="s">
        <v>464</v>
      </c>
      <c r="H129" s="112"/>
      <c r="I129" s="113"/>
      <c r="J129" s="113"/>
      <c r="K129" s="112"/>
      <c r="L129" s="114">
        <v>22.4208</v>
      </c>
    </row>
    <row r="130" spans="1:12" ht="15" customHeight="1" x14ac:dyDescent="0.25">
      <c r="G130" s="341">
        <v>561.29</v>
      </c>
      <c r="H130" s="341"/>
      <c r="J130" s="341">
        <v>23596.95</v>
      </c>
      <c r="K130" s="341"/>
      <c r="L130" s="115">
        <v>22.4208</v>
      </c>
    </row>
    <row r="131" spans="1:12" ht="71.25" customHeight="1" x14ac:dyDescent="0.25">
      <c r="A131" s="117">
        <v>2</v>
      </c>
      <c r="B131" s="117" t="s">
        <v>465</v>
      </c>
      <c r="C131" s="117" t="s">
        <v>466</v>
      </c>
      <c r="D131" s="104" t="s">
        <v>411</v>
      </c>
      <c r="E131" s="93">
        <v>2</v>
      </c>
      <c r="F131" s="105">
        <v>16.91</v>
      </c>
      <c r="G131" s="106"/>
      <c r="H131" s="105"/>
      <c r="I131" s="106"/>
      <c r="J131" s="106"/>
      <c r="K131" s="105"/>
      <c r="L131" s="107"/>
    </row>
    <row r="132" spans="1:12" ht="14.25" customHeight="1" x14ac:dyDescent="0.25">
      <c r="A132" s="117"/>
      <c r="B132" s="117"/>
      <c r="C132" s="117" t="s">
        <v>412</v>
      </c>
      <c r="D132" s="104"/>
      <c r="E132" s="93"/>
      <c r="F132" s="105">
        <v>16.91</v>
      </c>
      <c r="G132" s="106" t="s">
        <v>464</v>
      </c>
      <c r="H132" s="105">
        <v>35.11</v>
      </c>
      <c r="I132" s="106"/>
      <c r="J132" s="106">
        <v>42.04</v>
      </c>
      <c r="K132" s="105">
        <v>1475.82</v>
      </c>
      <c r="L132" s="107"/>
    </row>
    <row r="133" spans="1:12" ht="14.25" customHeight="1" x14ac:dyDescent="0.25">
      <c r="A133" s="117"/>
      <c r="B133" s="117"/>
      <c r="C133" s="117" t="s">
        <v>417</v>
      </c>
      <c r="D133" s="104" t="s">
        <v>418</v>
      </c>
      <c r="E133" s="93">
        <v>65</v>
      </c>
      <c r="F133" s="119"/>
      <c r="G133" s="106"/>
      <c r="H133" s="105">
        <v>22.82</v>
      </c>
      <c r="I133" s="109"/>
      <c r="J133" s="103">
        <v>65</v>
      </c>
      <c r="K133" s="105">
        <v>959.28</v>
      </c>
      <c r="L133" s="107"/>
    </row>
    <row r="134" spans="1:12" ht="14.25" customHeight="1" x14ac:dyDescent="0.25">
      <c r="A134" s="117"/>
      <c r="B134" s="117"/>
      <c r="C134" s="117" t="s">
        <v>419</v>
      </c>
      <c r="D134" s="104" t="s">
        <v>418</v>
      </c>
      <c r="E134" s="93">
        <v>40</v>
      </c>
      <c r="F134" s="119"/>
      <c r="G134" s="106"/>
      <c r="H134" s="105">
        <v>14.04</v>
      </c>
      <c r="I134" s="109"/>
      <c r="J134" s="103">
        <v>40</v>
      </c>
      <c r="K134" s="105">
        <v>590.33000000000004</v>
      </c>
      <c r="L134" s="107"/>
    </row>
    <row r="135" spans="1:12" ht="14.25" customHeight="1" x14ac:dyDescent="0.25">
      <c r="A135" s="118"/>
      <c r="B135" s="118"/>
      <c r="C135" s="118" t="s">
        <v>420</v>
      </c>
      <c r="D135" s="110" t="s">
        <v>421</v>
      </c>
      <c r="E135" s="111">
        <v>1.8</v>
      </c>
      <c r="F135" s="112"/>
      <c r="G135" s="113" t="s">
        <v>464</v>
      </c>
      <c r="H135" s="112"/>
      <c r="I135" s="113"/>
      <c r="J135" s="113"/>
      <c r="K135" s="112"/>
      <c r="L135" s="114">
        <v>3.7368000000000001</v>
      </c>
    </row>
    <row r="136" spans="1:12" ht="15" customHeight="1" x14ac:dyDescent="0.25">
      <c r="G136" s="341">
        <v>71.97</v>
      </c>
      <c r="H136" s="341"/>
      <c r="J136" s="341">
        <v>3025.43</v>
      </c>
      <c r="K136" s="341"/>
      <c r="L136" s="115">
        <v>3.7368000000000001</v>
      </c>
    </row>
    <row r="137" spans="1:12" ht="85.5" customHeight="1" x14ac:dyDescent="0.25">
      <c r="A137" s="117">
        <v>3</v>
      </c>
      <c r="B137" s="117" t="s">
        <v>467</v>
      </c>
      <c r="C137" s="117" t="s">
        <v>468</v>
      </c>
      <c r="D137" s="104" t="s">
        <v>469</v>
      </c>
      <c r="E137" s="93">
        <v>1</v>
      </c>
      <c r="F137" s="105">
        <v>251.29</v>
      </c>
      <c r="G137" s="106"/>
      <c r="H137" s="105"/>
      <c r="I137" s="106"/>
      <c r="J137" s="106"/>
      <c r="K137" s="105"/>
      <c r="L137" s="107"/>
    </row>
    <row r="138" spans="1:12" ht="14.25" customHeight="1" x14ac:dyDescent="0.25">
      <c r="A138" s="117"/>
      <c r="B138" s="117"/>
      <c r="C138" s="117" t="s">
        <v>412</v>
      </c>
      <c r="D138" s="104"/>
      <c r="E138" s="93"/>
      <c r="F138" s="105">
        <v>251.29</v>
      </c>
      <c r="G138" s="106" t="s">
        <v>464</v>
      </c>
      <c r="H138" s="105">
        <v>260.83999999999997</v>
      </c>
      <c r="I138" s="106"/>
      <c r="J138" s="106">
        <v>42.04</v>
      </c>
      <c r="K138" s="105">
        <v>10965.67</v>
      </c>
      <c r="L138" s="107"/>
    </row>
    <row r="139" spans="1:12" ht="14.25" customHeight="1" x14ac:dyDescent="0.25">
      <c r="A139" s="117"/>
      <c r="B139" s="117"/>
      <c r="C139" s="117" t="s">
        <v>417</v>
      </c>
      <c r="D139" s="104" t="s">
        <v>418</v>
      </c>
      <c r="E139" s="93">
        <v>65</v>
      </c>
      <c r="F139" s="119"/>
      <c r="G139" s="106"/>
      <c r="H139" s="105">
        <v>169.55</v>
      </c>
      <c r="I139" s="109"/>
      <c r="J139" s="103">
        <v>65</v>
      </c>
      <c r="K139" s="105">
        <v>7127.69</v>
      </c>
      <c r="L139" s="107"/>
    </row>
    <row r="140" spans="1:12" ht="14.25" customHeight="1" x14ac:dyDescent="0.25">
      <c r="A140" s="117"/>
      <c r="B140" s="117"/>
      <c r="C140" s="117" t="s">
        <v>419</v>
      </c>
      <c r="D140" s="104" t="s">
        <v>418</v>
      </c>
      <c r="E140" s="93">
        <v>40</v>
      </c>
      <c r="F140" s="119"/>
      <c r="G140" s="106"/>
      <c r="H140" s="105">
        <v>104.34</v>
      </c>
      <c r="I140" s="109"/>
      <c r="J140" s="103">
        <v>40</v>
      </c>
      <c r="K140" s="105">
        <v>4386.2700000000004</v>
      </c>
      <c r="L140" s="107"/>
    </row>
    <row r="141" spans="1:12" ht="14.25" customHeight="1" x14ac:dyDescent="0.25">
      <c r="A141" s="118"/>
      <c r="B141" s="118"/>
      <c r="C141" s="118" t="s">
        <v>420</v>
      </c>
      <c r="D141" s="110" t="s">
        <v>421</v>
      </c>
      <c r="E141" s="111">
        <v>21.6</v>
      </c>
      <c r="F141" s="112"/>
      <c r="G141" s="113" t="s">
        <v>464</v>
      </c>
      <c r="H141" s="112"/>
      <c r="I141" s="113"/>
      <c r="J141" s="113"/>
      <c r="K141" s="112"/>
      <c r="L141" s="114">
        <v>22.4208</v>
      </c>
    </row>
    <row r="142" spans="1:12" ht="15" customHeight="1" x14ac:dyDescent="0.25">
      <c r="G142" s="341">
        <v>534.73</v>
      </c>
      <c r="H142" s="341"/>
      <c r="J142" s="341">
        <v>22479.63</v>
      </c>
      <c r="K142" s="341"/>
      <c r="L142" s="115">
        <v>22.4208</v>
      </c>
    </row>
    <row r="143" spans="1:12" ht="42.75" customHeight="1" x14ac:dyDescent="0.25">
      <c r="A143" s="117">
        <v>4</v>
      </c>
      <c r="B143" s="117" t="s">
        <v>470</v>
      </c>
      <c r="C143" s="117" t="s">
        <v>471</v>
      </c>
      <c r="D143" s="104" t="s">
        <v>411</v>
      </c>
      <c r="E143" s="93">
        <v>3</v>
      </c>
      <c r="F143" s="105">
        <v>54.55</v>
      </c>
      <c r="G143" s="106"/>
      <c r="H143" s="105"/>
      <c r="I143" s="106"/>
      <c r="J143" s="106"/>
      <c r="K143" s="105"/>
      <c r="L143" s="107"/>
    </row>
    <row r="144" spans="1:12" ht="14.25" customHeight="1" x14ac:dyDescent="0.25">
      <c r="A144" s="117"/>
      <c r="B144" s="117"/>
      <c r="C144" s="117" t="s">
        <v>412</v>
      </c>
      <c r="D144" s="104"/>
      <c r="E144" s="93"/>
      <c r="F144" s="105">
        <v>54.55</v>
      </c>
      <c r="G144" s="106" t="s">
        <v>464</v>
      </c>
      <c r="H144" s="105">
        <v>169.87</v>
      </c>
      <c r="I144" s="106"/>
      <c r="J144" s="106">
        <v>42.04</v>
      </c>
      <c r="K144" s="105">
        <v>7141.28</v>
      </c>
      <c r="L144" s="107"/>
    </row>
    <row r="145" spans="1:12" ht="14.25" customHeight="1" x14ac:dyDescent="0.25">
      <c r="A145" s="117"/>
      <c r="B145" s="117"/>
      <c r="C145" s="117" t="s">
        <v>417</v>
      </c>
      <c r="D145" s="104" t="s">
        <v>418</v>
      </c>
      <c r="E145" s="93">
        <v>65</v>
      </c>
      <c r="F145" s="119"/>
      <c r="G145" s="106"/>
      <c r="H145" s="105">
        <v>110.42</v>
      </c>
      <c r="I145" s="109"/>
      <c r="J145" s="103">
        <v>65</v>
      </c>
      <c r="K145" s="105">
        <v>4641.83</v>
      </c>
      <c r="L145" s="107"/>
    </row>
    <row r="146" spans="1:12" ht="14.25" customHeight="1" x14ac:dyDescent="0.25">
      <c r="A146" s="117"/>
      <c r="B146" s="117"/>
      <c r="C146" s="117" t="s">
        <v>419</v>
      </c>
      <c r="D146" s="104" t="s">
        <v>418</v>
      </c>
      <c r="E146" s="93">
        <v>40</v>
      </c>
      <c r="F146" s="119"/>
      <c r="G146" s="106"/>
      <c r="H146" s="105">
        <v>67.95</v>
      </c>
      <c r="I146" s="109"/>
      <c r="J146" s="103">
        <v>40</v>
      </c>
      <c r="K146" s="105">
        <v>2856.51</v>
      </c>
      <c r="L146" s="107"/>
    </row>
    <row r="147" spans="1:12" ht="14.25" customHeight="1" x14ac:dyDescent="0.25">
      <c r="A147" s="118"/>
      <c r="B147" s="118"/>
      <c r="C147" s="118" t="s">
        <v>420</v>
      </c>
      <c r="D147" s="110" t="s">
        <v>421</v>
      </c>
      <c r="E147" s="111">
        <v>4.5</v>
      </c>
      <c r="F147" s="112"/>
      <c r="G147" s="113" t="s">
        <v>464</v>
      </c>
      <c r="H147" s="112"/>
      <c r="I147" s="113"/>
      <c r="J147" s="113"/>
      <c r="K147" s="112"/>
      <c r="L147" s="114">
        <v>14.013</v>
      </c>
    </row>
    <row r="148" spans="1:12" ht="15" customHeight="1" x14ac:dyDescent="0.25">
      <c r="G148" s="341">
        <v>348.24</v>
      </c>
      <c r="H148" s="341"/>
      <c r="J148" s="341">
        <v>14639.62</v>
      </c>
      <c r="K148" s="341"/>
      <c r="L148" s="115">
        <v>14.013</v>
      </c>
    </row>
    <row r="149" spans="1:12" ht="42.75" customHeight="1" x14ac:dyDescent="0.25">
      <c r="A149" s="117">
        <v>5</v>
      </c>
      <c r="B149" s="117" t="s">
        <v>472</v>
      </c>
      <c r="C149" s="117" t="s">
        <v>473</v>
      </c>
      <c r="D149" s="104" t="s">
        <v>411</v>
      </c>
      <c r="E149" s="93">
        <v>1</v>
      </c>
      <c r="F149" s="105">
        <v>76.37</v>
      </c>
      <c r="G149" s="106"/>
      <c r="H149" s="105"/>
      <c r="I149" s="106"/>
      <c r="J149" s="106"/>
      <c r="K149" s="105"/>
      <c r="L149" s="107"/>
    </row>
    <row r="150" spans="1:12" ht="14.25" customHeight="1" x14ac:dyDescent="0.25">
      <c r="A150" s="117"/>
      <c r="B150" s="117"/>
      <c r="C150" s="117" t="s">
        <v>412</v>
      </c>
      <c r="D150" s="104"/>
      <c r="E150" s="93"/>
      <c r="F150" s="105">
        <v>76.37</v>
      </c>
      <c r="G150" s="106" t="s">
        <v>464</v>
      </c>
      <c r="H150" s="105">
        <v>79.27</v>
      </c>
      <c r="I150" s="106"/>
      <c r="J150" s="106">
        <v>42.04</v>
      </c>
      <c r="K150" s="105">
        <v>3332.6</v>
      </c>
      <c r="L150" s="107"/>
    </row>
    <row r="151" spans="1:12" ht="14.25" customHeight="1" x14ac:dyDescent="0.25">
      <c r="A151" s="117"/>
      <c r="B151" s="117"/>
      <c r="C151" s="117" t="s">
        <v>417</v>
      </c>
      <c r="D151" s="104" t="s">
        <v>418</v>
      </c>
      <c r="E151" s="93">
        <v>65</v>
      </c>
      <c r="F151" s="119"/>
      <c r="G151" s="106"/>
      <c r="H151" s="105">
        <v>51.53</v>
      </c>
      <c r="I151" s="109"/>
      <c r="J151" s="103">
        <v>65</v>
      </c>
      <c r="K151" s="105">
        <v>2166.19</v>
      </c>
      <c r="L151" s="107"/>
    </row>
    <row r="152" spans="1:12" ht="14.25" customHeight="1" x14ac:dyDescent="0.25">
      <c r="A152" s="117"/>
      <c r="B152" s="117"/>
      <c r="C152" s="117" t="s">
        <v>419</v>
      </c>
      <c r="D152" s="104" t="s">
        <v>418</v>
      </c>
      <c r="E152" s="93">
        <v>40</v>
      </c>
      <c r="F152" s="119"/>
      <c r="G152" s="106"/>
      <c r="H152" s="105">
        <v>31.71</v>
      </c>
      <c r="I152" s="109"/>
      <c r="J152" s="103">
        <v>40</v>
      </c>
      <c r="K152" s="105">
        <v>1333.04</v>
      </c>
      <c r="L152" s="107"/>
    </row>
    <row r="153" spans="1:12" ht="14.25" customHeight="1" x14ac:dyDescent="0.25">
      <c r="A153" s="118"/>
      <c r="B153" s="118"/>
      <c r="C153" s="118" t="s">
        <v>420</v>
      </c>
      <c r="D153" s="110" t="s">
        <v>421</v>
      </c>
      <c r="E153" s="111">
        <v>6.3</v>
      </c>
      <c r="F153" s="112"/>
      <c r="G153" s="113" t="s">
        <v>464</v>
      </c>
      <c r="H153" s="112"/>
      <c r="I153" s="113"/>
      <c r="J153" s="113"/>
      <c r="K153" s="112"/>
      <c r="L153" s="114">
        <v>6.5393999999999997</v>
      </c>
    </row>
    <row r="154" spans="1:12" ht="15" customHeight="1" x14ac:dyDescent="0.25">
      <c r="G154" s="341">
        <v>162.51</v>
      </c>
      <c r="H154" s="341"/>
      <c r="J154" s="341">
        <v>6831.83</v>
      </c>
      <c r="K154" s="341"/>
      <c r="L154" s="115">
        <v>6.5393999999999997</v>
      </c>
    </row>
    <row r="155" spans="1:12" ht="42.75" customHeight="1" x14ac:dyDescent="0.25">
      <c r="A155" s="117">
        <v>6</v>
      </c>
      <c r="B155" s="117" t="s">
        <v>474</v>
      </c>
      <c r="C155" s="117" t="s">
        <v>475</v>
      </c>
      <c r="D155" s="104" t="s">
        <v>476</v>
      </c>
      <c r="E155" s="93">
        <v>1</v>
      </c>
      <c r="F155" s="105">
        <v>799.49</v>
      </c>
      <c r="G155" s="106"/>
      <c r="H155" s="105"/>
      <c r="I155" s="106"/>
      <c r="J155" s="106"/>
      <c r="K155" s="105"/>
      <c r="L155" s="107"/>
    </row>
    <row r="156" spans="1:12" ht="14.25" customHeight="1" x14ac:dyDescent="0.25">
      <c r="A156" s="117"/>
      <c r="B156" s="117"/>
      <c r="C156" s="117" t="s">
        <v>412</v>
      </c>
      <c r="D156" s="104"/>
      <c r="E156" s="93"/>
      <c r="F156" s="105">
        <v>799.49</v>
      </c>
      <c r="G156" s="106" t="s">
        <v>464</v>
      </c>
      <c r="H156" s="105">
        <v>829.87</v>
      </c>
      <c r="I156" s="106"/>
      <c r="J156" s="106">
        <v>42.04</v>
      </c>
      <c r="K156" s="105">
        <v>34887.760000000002</v>
      </c>
      <c r="L156" s="107"/>
    </row>
    <row r="157" spans="1:12" ht="14.25" customHeight="1" x14ac:dyDescent="0.25">
      <c r="A157" s="117"/>
      <c r="B157" s="117"/>
      <c r="C157" s="117" t="s">
        <v>417</v>
      </c>
      <c r="D157" s="104" t="s">
        <v>418</v>
      </c>
      <c r="E157" s="93">
        <v>65</v>
      </c>
      <c r="F157" s="119"/>
      <c r="G157" s="106"/>
      <c r="H157" s="105">
        <v>539.41999999999996</v>
      </c>
      <c r="I157" s="109"/>
      <c r="J157" s="103">
        <v>65</v>
      </c>
      <c r="K157" s="105">
        <v>22677.040000000001</v>
      </c>
      <c r="L157" s="107"/>
    </row>
    <row r="158" spans="1:12" ht="14.25" customHeight="1" x14ac:dyDescent="0.25">
      <c r="A158" s="117"/>
      <c r="B158" s="117"/>
      <c r="C158" s="117" t="s">
        <v>419</v>
      </c>
      <c r="D158" s="104" t="s">
        <v>418</v>
      </c>
      <c r="E158" s="93">
        <v>40</v>
      </c>
      <c r="F158" s="119"/>
      <c r="G158" s="106"/>
      <c r="H158" s="105">
        <v>331.95</v>
      </c>
      <c r="I158" s="109"/>
      <c r="J158" s="103">
        <v>40</v>
      </c>
      <c r="K158" s="105">
        <v>13955.1</v>
      </c>
      <c r="L158" s="107"/>
    </row>
    <row r="159" spans="1:12" ht="14.25" customHeight="1" x14ac:dyDescent="0.25">
      <c r="A159" s="118"/>
      <c r="B159" s="118"/>
      <c r="C159" s="118" t="s">
        <v>420</v>
      </c>
      <c r="D159" s="110" t="s">
        <v>421</v>
      </c>
      <c r="E159" s="111">
        <v>59.76</v>
      </c>
      <c r="F159" s="112"/>
      <c r="G159" s="113" t="s">
        <v>464</v>
      </c>
      <c r="H159" s="112"/>
      <c r="I159" s="113"/>
      <c r="J159" s="113"/>
      <c r="K159" s="112"/>
      <c r="L159" s="114">
        <v>62.030880000000003</v>
      </c>
    </row>
    <row r="160" spans="1:12" ht="15" customHeight="1" x14ac:dyDescent="0.25">
      <c r="G160" s="341">
        <v>1701.24</v>
      </c>
      <c r="H160" s="341"/>
      <c r="J160" s="341">
        <v>71519.899999999994</v>
      </c>
      <c r="K160" s="341"/>
      <c r="L160" s="115">
        <v>62.030880000000003</v>
      </c>
    </row>
    <row r="161" spans="1:12" ht="42.75" customHeight="1" x14ac:dyDescent="0.25">
      <c r="A161" s="117">
        <v>7</v>
      </c>
      <c r="B161" s="117" t="s">
        <v>477</v>
      </c>
      <c r="C161" s="117" t="s">
        <v>478</v>
      </c>
      <c r="D161" s="104" t="s">
        <v>469</v>
      </c>
      <c r="E161" s="93">
        <v>1</v>
      </c>
      <c r="F161" s="105">
        <v>33.020000000000003</v>
      </c>
      <c r="G161" s="106"/>
      <c r="H161" s="105"/>
      <c r="I161" s="106"/>
      <c r="J161" s="106"/>
      <c r="K161" s="105"/>
      <c r="L161" s="107"/>
    </row>
    <row r="162" spans="1:12" ht="14.25" customHeight="1" x14ac:dyDescent="0.25">
      <c r="A162" s="117"/>
      <c r="B162" s="117"/>
      <c r="C162" s="117" t="s">
        <v>412</v>
      </c>
      <c r="D162" s="104"/>
      <c r="E162" s="93"/>
      <c r="F162" s="105">
        <v>33.020000000000003</v>
      </c>
      <c r="G162" s="106" t="s">
        <v>464</v>
      </c>
      <c r="H162" s="105">
        <v>34.270000000000003</v>
      </c>
      <c r="I162" s="106"/>
      <c r="J162" s="106">
        <v>42.04</v>
      </c>
      <c r="K162" s="105">
        <v>1440.91</v>
      </c>
      <c r="L162" s="107"/>
    </row>
    <row r="163" spans="1:12" ht="14.25" customHeight="1" x14ac:dyDescent="0.25">
      <c r="A163" s="117"/>
      <c r="B163" s="117"/>
      <c r="C163" s="117" t="s">
        <v>417</v>
      </c>
      <c r="D163" s="104" t="s">
        <v>418</v>
      </c>
      <c r="E163" s="93">
        <v>65</v>
      </c>
      <c r="F163" s="119"/>
      <c r="G163" s="106"/>
      <c r="H163" s="105">
        <v>22.28</v>
      </c>
      <c r="I163" s="109"/>
      <c r="J163" s="103">
        <v>65</v>
      </c>
      <c r="K163" s="105">
        <v>936.59</v>
      </c>
      <c r="L163" s="107"/>
    </row>
    <row r="164" spans="1:12" ht="14.25" customHeight="1" x14ac:dyDescent="0.25">
      <c r="A164" s="117"/>
      <c r="B164" s="117"/>
      <c r="C164" s="117" t="s">
        <v>419</v>
      </c>
      <c r="D164" s="104" t="s">
        <v>418</v>
      </c>
      <c r="E164" s="93">
        <v>40</v>
      </c>
      <c r="F164" s="119"/>
      <c r="G164" s="106"/>
      <c r="H164" s="105">
        <v>13.71</v>
      </c>
      <c r="I164" s="109"/>
      <c r="J164" s="103">
        <v>40</v>
      </c>
      <c r="K164" s="105">
        <v>576.36</v>
      </c>
      <c r="L164" s="107"/>
    </row>
    <row r="165" spans="1:12" ht="14.25" customHeight="1" x14ac:dyDescent="0.25">
      <c r="A165" s="118"/>
      <c r="B165" s="118"/>
      <c r="C165" s="118" t="s">
        <v>420</v>
      </c>
      <c r="D165" s="110" t="s">
        <v>421</v>
      </c>
      <c r="E165" s="111">
        <v>2.88</v>
      </c>
      <c r="F165" s="112"/>
      <c r="G165" s="113" t="s">
        <v>464</v>
      </c>
      <c r="H165" s="112"/>
      <c r="I165" s="113"/>
      <c r="J165" s="113"/>
      <c r="K165" s="112"/>
      <c r="L165" s="114">
        <v>2.9894400000000001</v>
      </c>
    </row>
    <row r="166" spans="1:12" ht="15" customHeight="1" x14ac:dyDescent="0.25">
      <c r="G166" s="341">
        <v>70.260000000000005</v>
      </c>
      <c r="H166" s="341"/>
      <c r="J166" s="341">
        <v>2953.86</v>
      </c>
      <c r="K166" s="341"/>
      <c r="L166" s="115">
        <v>2.9894400000000001</v>
      </c>
    </row>
    <row r="167" spans="1:12" ht="57" customHeight="1" x14ac:dyDescent="0.25">
      <c r="A167" s="117">
        <v>8</v>
      </c>
      <c r="B167" s="117" t="s">
        <v>479</v>
      </c>
      <c r="C167" s="117" t="s">
        <v>480</v>
      </c>
      <c r="D167" s="104" t="s">
        <v>481</v>
      </c>
      <c r="E167" s="93">
        <v>3</v>
      </c>
      <c r="F167" s="105">
        <v>14.27</v>
      </c>
      <c r="G167" s="106"/>
      <c r="H167" s="105"/>
      <c r="I167" s="106"/>
      <c r="J167" s="106"/>
      <c r="K167" s="105"/>
      <c r="L167" s="107"/>
    </row>
    <row r="168" spans="1:12" ht="14.25" customHeight="1" x14ac:dyDescent="0.25">
      <c r="A168" s="117"/>
      <c r="B168" s="117"/>
      <c r="C168" s="117" t="s">
        <v>412</v>
      </c>
      <c r="D168" s="104"/>
      <c r="E168" s="93"/>
      <c r="F168" s="105">
        <v>14.27</v>
      </c>
      <c r="G168" s="106" t="s">
        <v>464</v>
      </c>
      <c r="H168" s="105">
        <v>44.44</v>
      </c>
      <c r="I168" s="106"/>
      <c r="J168" s="106">
        <v>42.04</v>
      </c>
      <c r="K168" s="105">
        <v>1868.12</v>
      </c>
      <c r="L168" s="107"/>
    </row>
    <row r="169" spans="1:12" ht="14.25" customHeight="1" x14ac:dyDescent="0.25">
      <c r="A169" s="117"/>
      <c r="B169" s="117"/>
      <c r="C169" s="117" t="s">
        <v>417</v>
      </c>
      <c r="D169" s="104" t="s">
        <v>418</v>
      </c>
      <c r="E169" s="93">
        <v>65</v>
      </c>
      <c r="F169" s="119"/>
      <c r="G169" s="106"/>
      <c r="H169" s="105">
        <v>28.89</v>
      </c>
      <c r="I169" s="109"/>
      <c r="J169" s="103">
        <v>65</v>
      </c>
      <c r="K169" s="105">
        <v>1214.28</v>
      </c>
      <c r="L169" s="107"/>
    </row>
    <row r="170" spans="1:12" ht="14.25" customHeight="1" x14ac:dyDescent="0.25">
      <c r="A170" s="117"/>
      <c r="B170" s="117"/>
      <c r="C170" s="117" t="s">
        <v>419</v>
      </c>
      <c r="D170" s="104" t="s">
        <v>418</v>
      </c>
      <c r="E170" s="93">
        <v>40</v>
      </c>
      <c r="F170" s="119"/>
      <c r="G170" s="106"/>
      <c r="H170" s="105">
        <v>17.78</v>
      </c>
      <c r="I170" s="109"/>
      <c r="J170" s="103">
        <v>40</v>
      </c>
      <c r="K170" s="105">
        <v>747.25</v>
      </c>
      <c r="L170" s="107"/>
    </row>
    <row r="171" spans="1:12" ht="14.25" customHeight="1" x14ac:dyDescent="0.25">
      <c r="A171" s="118"/>
      <c r="B171" s="118"/>
      <c r="C171" s="118" t="s">
        <v>420</v>
      </c>
      <c r="D171" s="110" t="s">
        <v>421</v>
      </c>
      <c r="E171" s="111">
        <v>1.22</v>
      </c>
      <c r="F171" s="112"/>
      <c r="G171" s="113" t="s">
        <v>464</v>
      </c>
      <c r="H171" s="112"/>
      <c r="I171" s="113"/>
      <c r="J171" s="113"/>
      <c r="K171" s="112"/>
      <c r="L171" s="114">
        <v>3.79908</v>
      </c>
    </row>
    <row r="172" spans="1:12" ht="15" customHeight="1" x14ac:dyDescent="0.25">
      <c r="G172" s="341">
        <v>91.11</v>
      </c>
      <c r="H172" s="341"/>
      <c r="J172" s="341">
        <v>3829.65</v>
      </c>
      <c r="K172" s="341"/>
      <c r="L172" s="115">
        <v>3.79908</v>
      </c>
    </row>
    <row r="173" spans="1:12" ht="42.75" customHeight="1" x14ac:dyDescent="0.25">
      <c r="A173" s="117">
        <v>9</v>
      </c>
      <c r="B173" s="117" t="s">
        <v>482</v>
      </c>
      <c r="C173" s="117" t="s">
        <v>483</v>
      </c>
      <c r="D173" s="104" t="s">
        <v>469</v>
      </c>
      <c r="E173" s="93">
        <v>1</v>
      </c>
      <c r="F173" s="105">
        <v>54.84</v>
      </c>
      <c r="G173" s="106"/>
      <c r="H173" s="105"/>
      <c r="I173" s="106"/>
      <c r="J173" s="106"/>
      <c r="K173" s="105"/>
      <c r="L173" s="107"/>
    </row>
    <row r="174" spans="1:12" ht="14.25" customHeight="1" x14ac:dyDescent="0.25">
      <c r="A174" s="117"/>
      <c r="B174" s="117"/>
      <c r="C174" s="117" t="s">
        <v>412</v>
      </c>
      <c r="D174" s="104"/>
      <c r="E174" s="93"/>
      <c r="F174" s="105">
        <v>54.84</v>
      </c>
      <c r="G174" s="106" t="s">
        <v>464</v>
      </c>
      <c r="H174" s="105">
        <v>56.92</v>
      </c>
      <c r="I174" s="106"/>
      <c r="J174" s="106">
        <v>42.04</v>
      </c>
      <c r="K174" s="105">
        <v>2393.08</v>
      </c>
      <c r="L174" s="107"/>
    </row>
    <row r="175" spans="1:12" ht="14.25" customHeight="1" x14ac:dyDescent="0.25">
      <c r="A175" s="117"/>
      <c r="B175" s="117"/>
      <c r="C175" s="117" t="s">
        <v>417</v>
      </c>
      <c r="D175" s="104" t="s">
        <v>418</v>
      </c>
      <c r="E175" s="93">
        <v>65</v>
      </c>
      <c r="F175" s="119"/>
      <c r="G175" s="106"/>
      <c r="H175" s="105">
        <v>37</v>
      </c>
      <c r="I175" s="109"/>
      <c r="J175" s="103">
        <v>65</v>
      </c>
      <c r="K175" s="105">
        <v>1555.5</v>
      </c>
      <c r="L175" s="107"/>
    </row>
    <row r="176" spans="1:12" ht="14.25" customHeight="1" x14ac:dyDescent="0.25">
      <c r="A176" s="117"/>
      <c r="B176" s="117"/>
      <c r="C176" s="117" t="s">
        <v>419</v>
      </c>
      <c r="D176" s="104" t="s">
        <v>418</v>
      </c>
      <c r="E176" s="93">
        <v>40</v>
      </c>
      <c r="F176" s="119"/>
      <c r="G176" s="106"/>
      <c r="H176" s="105">
        <v>22.77</v>
      </c>
      <c r="I176" s="109"/>
      <c r="J176" s="103">
        <v>40</v>
      </c>
      <c r="K176" s="105">
        <v>957.23</v>
      </c>
      <c r="L176" s="107"/>
    </row>
    <row r="177" spans="1:12" ht="14.25" customHeight="1" x14ac:dyDescent="0.25">
      <c r="A177" s="118"/>
      <c r="B177" s="118"/>
      <c r="C177" s="118" t="s">
        <v>420</v>
      </c>
      <c r="D177" s="110" t="s">
        <v>421</v>
      </c>
      <c r="E177" s="111">
        <v>4.8600000000000003</v>
      </c>
      <c r="F177" s="112"/>
      <c r="G177" s="113" t="s">
        <v>464</v>
      </c>
      <c r="H177" s="112"/>
      <c r="I177" s="113"/>
      <c r="J177" s="113"/>
      <c r="K177" s="112"/>
      <c r="L177" s="114">
        <v>5.0446799999999996</v>
      </c>
    </row>
    <row r="178" spans="1:12" ht="15" customHeight="1" x14ac:dyDescent="0.25">
      <c r="G178" s="341">
        <v>116.69</v>
      </c>
      <c r="H178" s="341"/>
      <c r="J178" s="341">
        <v>4905.8100000000004</v>
      </c>
      <c r="K178" s="341"/>
      <c r="L178" s="115">
        <v>5.0446799999999996</v>
      </c>
    </row>
    <row r="179" spans="1:12" ht="42.75" customHeight="1" x14ac:dyDescent="0.25">
      <c r="A179" s="117">
        <v>10</v>
      </c>
      <c r="B179" s="117" t="s">
        <v>484</v>
      </c>
      <c r="C179" s="117" t="s">
        <v>485</v>
      </c>
      <c r="D179" s="104" t="s">
        <v>486</v>
      </c>
      <c r="E179" s="93">
        <v>0.02</v>
      </c>
      <c r="F179" s="105">
        <v>165.95</v>
      </c>
      <c r="G179" s="106"/>
      <c r="H179" s="105"/>
      <c r="I179" s="106"/>
      <c r="J179" s="106"/>
      <c r="K179" s="105"/>
      <c r="L179" s="107"/>
    </row>
    <row r="180" spans="1:12" x14ac:dyDescent="0.25">
      <c r="C180" s="98" t="s">
        <v>487</v>
      </c>
    </row>
    <row r="181" spans="1:12" ht="14.25" customHeight="1" x14ac:dyDescent="0.25">
      <c r="A181" s="117"/>
      <c r="B181" s="117"/>
      <c r="C181" s="117" t="s">
        <v>412</v>
      </c>
      <c r="D181" s="104"/>
      <c r="E181" s="93"/>
      <c r="F181" s="105">
        <v>165.95</v>
      </c>
      <c r="G181" s="106" t="s">
        <v>464</v>
      </c>
      <c r="H181" s="105">
        <v>3.45</v>
      </c>
      <c r="I181" s="106"/>
      <c r="J181" s="106">
        <v>42.04</v>
      </c>
      <c r="K181" s="105">
        <v>144.83000000000001</v>
      </c>
      <c r="L181" s="107"/>
    </row>
    <row r="182" spans="1:12" ht="14.25" customHeight="1" x14ac:dyDescent="0.25">
      <c r="A182" s="117"/>
      <c r="B182" s="117"/>
      <c r="C182" s="117" t="s">
        <v>417</v>
      </c>
      <c r="D182" s="104" t="s">
        <v>418</v>
      </c>
      <c r="E182" s="93">
        <v>65</v>
      </c>
      <c r="F182" s="119"/>
      <c r="G182" s="106"/>
      <c r="H182" s="105">
        <v>2.2400000000000002</v>
      </c>
      <c r="I182" s="109"/>
      <c r="J182" s="103">
        <v>65</v>
      </c>
      <c r="K182" s="105">
        <v>94.14</v>
      </c>
      <c r="L182" s="107"/>
    </row>
    <row r="183" spans="1:12" ht="14.25" customHeight="1" x14ac:dyDescent="0.25">
      <c r="A183" s="117"/>
      <c r="B183" s="117"/>
      <c r="C183" s="117" t="s">
        <v>419</v>
      </c>
      <c r="D183" s="104" t="s">
        <v>418</v>
      </c>
      <c r="E183" s="93">
        <v>40</v>
      </c>
      <c r="F183" s="119"/>
      <c r="G183" s="106"/>
      <c r="H183" s="105">
        <v>1.38</v>
      </c>
      <c r="I183" s="109"/>
      <c r="J183" s="103">
        <v>40</v>
      </c>
      <c r="K183" s="105">
        <v>57.93</v>
      </c>
      <c r="L183" s="107"/>
    </row>
    <row r="184" spans="1:12" ht="14.25" customHeight="1" x14ac:dyDescent="0.25">
      <c r="A184" s="118"/>
      <c r="B184" s="118"/>
      <c r="C184" s="118" t="s">
        <v>420</v>
      </c>
      <c r="D184" s="110" t="s">
        <v>421</v>
      </c>
      <c r="E184" s="111">
        <v>12.96</v>
      </c>
      <c r="F184" s="112"/>
      <c r="G184" s="113" t="s">
        <v>464</v>
      </c>
      <c r="H184" s="112"/>
      <c r="I184" s="113"/>
      <c r="J184" s="113"/>
      <c r="K184" s="112"/>
      <c r="L184" s="114">
        <v>0.2690496</v>
      </c>
    </row>
    <row r="185" spans="1:12" ht="15" customHeight="1" x14ac:dyDescent="0.25">
      <c r="G185" s="341">
        <v>7.07</v>
      </c>
      <c r="H185" s="341"/>
      <c r="J185" s="341">
        <v>296.89999999999998</v>
      </c>
      <c r="K185" s="341"/>
      <c r="L185" s="115">
        <v>0.2690496</v>
      </c>
    </row>
    <row r="186" spans="1:12" ht="42.75" customHeight="1" x14ac:dyDescent="0.25">
      <c r="A186" s="117">
        <v>11</v>
      </c>
      <c r="B186" s="117" t="s">
        <v>488</v>
      </c>
      <c r="C186" s="117" t="s">
        <v>489</v>
      </c>
      <c r="D186" s="104" t="s">
        <v>490</v>
      </c>
      <c r="E186" s="93">
        <v>1</v>
      </c>
      <c r="F186" s="105">
        <v>20.74</v>
      </c>
      <c r="G186" s="106"/>
      <c r="H186" s="105"/>
      <c r="I186" s="106"/>
      <c r="J186" s="106"/>
      <c r="K186" s="105"/>
      <c r="L186" s="107"/>
    </row>
    <row r="187" spans="1:12" ht="14.25" customHeight="1" x14ac:dyDescent="0.25">
      <c r="A187" s="117"/>
      <c r="B187" s="117"/>
      <c r="C187" s="117" t="s">
        <v>412</v>
      </c>
      <c r="D187" s="104"/>
      <c r="E187" s="93"/>
      <c r="F187" s="105">
        <v>20.74</v>
      </c>
      <c r="G187" s="106" t="s">
        <v>464</v>
      </c>
      <c r="H187" s="105">
        <v>21.53</v>
      </c>
      <c r="I187" s="106"/>
      <c r="J187" s="106">
        <v>42.04</v>
      </c>
      <c r="K187" s="105">
        <v>905.04</v>
      </c>
      <c r="L187" s="107"/>
    </row>
    <row r="188" spans="1:12" ht="14.25" customHeight="1" x14ac:dyDescent="0.25">
      <c r="A188" s="117"/>
      <c r="B188" s="117"/>
      <c r="C188" s="117" t="s">
        <v>417</v>
      </c>
      <c r="D188" s="104" t="s">
        <v>418</v>
      </c>
      <c r="E188" s="93">
        <v>65</v>
      </c>
      <c r="F188" s="119"/>
      <c r="G188" s="106"/>
      <c r="H188" s="105">
        <v>13.99</v>
      </c>
      <c r="I188" s="109"/>
      <c r="J188" s="103">
        <v>65</v>
      </c>
      <c r="K188" s="105">
        <v>588.28</v>
      </c>
      <c r="L188" s="107"/>
    </row>
    <row r="189" spans="1:12" ht="14.25" customHeight="1" x14ac:dyDescent="0.25">
      <c r="A189" s="117"/>
      <c r="B189" s="117"/>
      <c r="C189" s="117" t="s">
        <v>419</v>
      </c>
      <c r="D189" s="104" t="s">
        <v>418</v>
      </c>
      <c r="E189" s="93">
        <v>40</v>
      </c>
      <c r="F189" s="119"/>
      <c r="G189" s="106"/>
      <c r="H189" s="105">
        <v>8.61</v>
      </c>
      <c r="I189" s="109"/>
      <c r="J189" s="103">
        <v>40</v>
      </c>
      <c r="K189" s="105">
        <v>362.02</v>
      </c>
      <c r="L189" s="107"/>
    </row>
    <row r="190" spans="1:12" ht="14.25" customHeight="1" x14ac:dyDescent="0.25">
      <c r="A190" s="118"/>
      <c r="B190" s="118"/>
      <c r="C190" s="118" t="s">
        <v>420</v>
      </c>
      <c r="D190" s="110" t="s">
        <v>421</v>
      </c>
      <c r="E190" s="111">
        <v>1.62</v>
      </c>
      <c r="F190" s="112"/>
      <c r="G190" s="113" t="s">
        <v>464</v>
      </c>
      <c r="H190" s="112"/>
      <c r="I190" s="113"/>
      <c r="J190" s="113"/>
      <c r="K190" s="112"/>
      <c r="L190" s="114">
        <v>1.6815599999999999</v>
      </c>
    </row>
    <row r="191" spans="1:12" ht="15" customHeight="1" x14ac:dyDescent="0.25">
      <c r="G191" s="341">
        <v>44.13</v>
      </c>
      <c r="H191" s="341"/>
      <c r="J191" s="341">
        <v>1855.34</v>
      </c>
      <c r="K191" s="341"/>
      <c r="L191" s="115">
        <v>1.6815599999999999</v>
      </c>
    </row>
    <row r="192" spans="1:12" ht="42.75" customHeight="1" x14ac:dyDescent="0.25">
      <c r="A192" s="117">
        <v>12</v>
      </c>
      <c r="B192" s="117" t="s">
        <v>491</v>
      </c>
      <c r="C192" s="117" t="s">
        <v>492</v>
      </c>
      <c r="D192" s="104" t="s">
        <v>493</v>
      </c>
      <c r="E192" s="93">
        <v>1</v>
      </c>
      <c r="F192" s="105">
        <v>83.55</v>
      </c>
      <c r="G192" s="106"/>
      <c r="H192" s="105"/>
      <c r="I192" s="106"/>
      <c r="J192" s="106"/>
      <c r="K192" s="105"/>
      <c r="L192" s="107"/>
    </row>
    <row r="193" spans="1:12" ht="14.25" customHeight="1" x14ac:dyDescent="0.25">
      <c r="A193" s="117"/>
      <c r="B193" s="117"/>
      <c r="C193" s="117" t="s">
        <v>412</v>
      </c>
      <c r="D193" s="104"/>
      <c r="E193" s="93"/>
      <c r="F193" s="105">
        <v>83.55</v>
      </c>
      <c r="G193" s="106" t="s">
        <v>464</v>
      </c>
      <c r="H193" s="105">
        <v>86.72</v>
      </c>
      <c r="I193" s="106"/>
      <c r="J193" s="106">
        <v>42.04</v>
      </c>
      <c r="K193" s="105">
        <v>3645.91</v>
      </c>
      <c r="L193" s="107"/>
    </row>
    <row r="194" spans="1:12" ht="14.25" customHeight="1" x14ac:dyDescent="0.25">
      <c r="A194" s="117"/>
      <c r="B194" s="117"/>
      <c r="C194" s="117" t="s">
        <v>417</v>
      </c>
      <c r="D194" s="104" t="s">
        <v>418</v>
      </c>
      <c r="E194" s="93">
        <v>65</v>
      </c>
      <c r="F194" s="119"/>
      <c r="G194" s="106"/>
      <c r="H194" s="105">
        <v>56.37</v>
      </c>
      <c r="I194" s="109"/>
      <c r="J194" s="103">
        <v>65</v>
      </c>
      <c r="K194" s="105">
        <v>2369.84</v>
      </c>
      <c r="L194" s="107"/>
    </row>
    <row r="195" spans="1:12" ht="14.25" customHeight="1" x14ac:dyDescent="0.25">
      <c r="A195" s="117"/>
      <c r="B195" s="117"/>
      <c r="C195" s="117" t="s">
        <v>419</v>
      </c>
      <c r="D195" s="104" t="s">
        <v>418</v>
      </c>
      <c r="E195" s="93">
        <v>40</v>
      </c>
      <c r="F195" s="119"/>
      <c r="G195" s="106"/>
      <c r="H195" s="105">
        <v>34.69</v>
      </c>
      <c r="I195" s="109"/>
      <c r="J195" s="103">
        <v>40</v>
      </c>
      <c r="K195" s="105">
        <v>1458.36</v>
      </c>
      <c r="L195" s="107"/>
    </row>
    <row r="196" spans="1:12" ht="14.25" customHeight="1" x14ac:dyDescent="0.25">
      <c r="A196" s="118"/>
      <c r="B196" s="118"/>
      <c r="C196" s="118" t="s">
        <v>420</v>
      </c>
      <c r="D196" s="110" t="s">
        <v>421</v>
      </c>
      <c r="E196" s="111">
        <v>7.29</v>
      </c>
      <c r="F196" s="112"/>
      <c r="G196" s="113" t="s">
        <v>464</v>
      </c>
      <c r="H196" s="112"/>
      <c r="I196" s="113"/>
      <c r="J196" s="113"/>
      <c r="K196" s="112"/>
      <c r="L196" s="114">
        <v>7.5670200000000003</v>
      </c>
    </row>
    <row r="197" spans="1:12" ht="15" customHeight="1" x14ac:dyDescent="0.25">
      <c r="G197" s="341">
        <v>177.78</v>
      </c>
      <c r="H197" s="341"/>
      <c r="J197" s="341">
        <v>7474.11</v>
      </c>
      <c r="K197" s="341"/>
      <c r="L197" s="115">
        <v>7.5670200000000003</v>
      </c>
    </row>
    <row r="198" spans="1:12" ht="42.75" customHeight="1" x14ac:dyDescent="0.25">
      <c r="A198" s="117">
        <v>13</v>
      </c>
      <c r="B198" s="117" t="s">
        <v>494</v>
      </c>
      <c r="C198" s="117" t="s">
        <v>495</v>
      </c>
      <c r="D198" s="104" t="s">
        <v>493</v>
      </c>
      <c r="E198" s="93">
        <v>1</v>
      </c>
      <c r="F198" s="105">
        <v>34.32</v>
      </c>
      <c r="G198" s="106"/>
      <c r="H198" s="105"/>
      <c r="I198" s="106"/>
      <c r="J198" s="106"/>
      <c r="K198" s="105"/>
      <c r="L198" s="107"/>
    </row>
    <row r="199" spans="1:12" ht="14.25" customHeight="1" x14ac:dyDescent="0.25">
      <c r="A199" s="117"/>
      <c r="B199" s="117"/>
      <c r="C199" s="117" t="s">
        <v>412</v>
      </c>
      <c r="D199" s="104"/>
      <c r="E199" s="93"/>
      <c r="F199" s="105">
        <v>34.32</v>
      </c>
      <c r="G199" s="106" t="s">
        <v>464</v>
      </c>
      <c r="H199" s="105">
        <v>35.619999999999997</v>
      </c>
      <c r="I199" s="106"/>
      <c r="J199" s="106">
        <v>42.04</v>
      </c>
      <c r="K199" s="105">
        <v>1497.64</v>
      </c>
      <c r="L199" s="107"/>
    </row>
    <row r="200" spans="1:12" ht="14.25" customHeight="1" x14ac:dyDescent="0.25">
      <c r="A200" s="117"/>
      <c r="B200" s="117"/>
      <c r="C200" s="117" t="s">
        <v>417</v>
      </c>
      <c r="D200" s="104" t="s">
        <v>418</v>
      </c>
      <c r="E200" s="93">
        <v>65</v>
      </c>
      <c r="F200" s="119"/>
      <c r="G200" s="106"/>
      <c r="H200" s="105">
        <v>23.15</v>
      </c>
      <c r="I200" s="109"/>
      <c r="J200" s="103">
        <v>65</v>
      </c>
      <c r="K200" s="105">
        <v>973.47</v>
      </c>
      <c r="L200" s="107"/>
    </row>
    <row r="201" spans="1:12" ht="14.25" customHeight="1" x14ac:dyDescent="0.25">
      <c r="A201" s="117"/>
      <c r="B201" s="117"/>
      <c r="C201" s="117" t="s">
        <v>419</v>
      </c>
      <c r="D201" s="104" t="s">
        <v>418</v>
      </c>
      <c r="E201" s="93">
        <v>40</v>
      </c>
      <c r="F201" s="119"/>
      <c r="G201" s="106"/>
      <c r="H201" s="105">
        <v>14.25</v>
      </c>
      <c r="I201" s="109"/>
      <c r="J201" s="103">
        <v>40</v>
      </c>
      <c r="K201" s="105">
        <v>599.05999999999995</v>
      </c>
      <c r="L201" s="107"/>
    </row>
    <row r="202" spans="1:12" ht="14.25" customHeight="1" x14ac:dyDescent="0.25">
      <c r="A202" s="118"/>
      <c r="B202" s="118"/>
      <c r="C202" s="118" t="s">
        <v>420</v>
      </c>
      <c r="D202" s="110" t="s">
        <v>421</v>
      </c>
      <c r="E202" s="111">
        <v>2.83</v>
      </c>
      <c r="F202" s="112"/>
      <c r="G202" s="113" t="s">
        <v>464</v>
      </c>
      <c r="H202" s="112"/>
      <c r="I202" s="113"/>
      <c r="J202" s="113"/>
      <c r="K202" s="112"/>
      <c r="L202" s="114">
        <v>2.9375399999999998</v>
      </c>
    </row>
    <row r="203" spans="1:12" ht="15" customHeight="1" x14ac:dyDescent="0.25">
      <c r="G203" s="341">
        <v>73.02</v>
      </c>
      <c r="H203" s="341"/>
      <c r="J203" s="341">
        <v>3070.17</v>
      </c>
      <c r="K203" s="341"/>
      <c r="L203" s="115">
        <v>2.9375399999999998</v>
      </c>
    </row>
    <row r="204" spans="1:12" ht="42.75" customHeight="1" x14ac:dyDescent="0.25">
      <c r="A204" s="117">
        <v>14</v>
      </c>
      <c r="B204" s="117" t="s">
        <v>496</v>
      </c>
      <c r="C204" s="117" t="s">
        <v>497</v>
      </c>
      <c r="D204" s="104" t="s">
        <v>493</v>
      </c>
      <c r="E204" s="93">
        <v>4</v>
      </c>
      <c r="F204" s="105">
        <v>31.33</v>
      </c>
      <c r="G204" s="106"/>
      <c r="H204" s="105"/>
      <c r="I204" s="106"/>
      <c r="J204" s="106"/>
      <c r="K204" s="105"/>
      <c r="L204" s="107"/>
    </row>
    <row r="205" spans="1:12" ht="14.25" customHeight="1" x14ac:dyDescent="0.25">
      <c r="A205" s="117"/>
      <c r="B205" s="117"/>
      <c r="C205" s="117" t="s">
        <v>412</v>
      </c>
      <c r="D205" s="104"/>
      <c r="E205" s="93"/>
      <c r="F205" s="105">
        <v>31.33</v>
      </c>
      <c r="G205" s="106" t="s">
        <v>464</v>
      </c>
      <c r="H205" s="105">
        <v>130.08000000000001</v>
      </c>
      <c r="I205" s="106"/>
      <c r="J205" s="106">
        <v>42.04</v>
      </c>
      <c r="K205" s="105">
        <v>5468.65</v>
      </c>
      <c r="L205" s="107"/>
    </row>
    <row r="206" spans="1:12" ht="14.25" customHeight="1" x14ac:dyDescent="0.25">
      <c r="A206" s="117"/>
      <c r="B206" s="117"/>
      <c r="C206" s="117" t="s">
        <v>417</v>
      </c>
      <c r="D206" s="104" t="s">
        <v>418</v>
      </c>
      <c r="E206" s="93">
        <v>65</v>
      </c>
      <c r="F206" s="119"/>
      <c r="G206" s="106"/>
      <c r="H206" s="105">
        <v>84.55</v>
      </c>
      <c r="I206" s="109"/>
      <c r="J206" s="103">
        <v>65</v>
      </c>
      <c r="K206" s="105">
        <v>3554.62</v>
      </c>
      <c r="L206" s="107"/>
    </row>
    <row r="207" spans="1:12" ht="14.25" customHeight="1" x14ac:dyDescent="0.25">
      <c r="A207" s="117"/>
      <c r="B207" s="117"/>
      <c r="C207" s="117" t="s">
        <v>419</v>
      </c>
      <c r="D207" s="104" t="s">
        <v>418</v>
      </c>
      <c r="E207" s="93">
        <v>40</v>
      </c>
      <c r="F207" s="119"/>
      <c r="G207" s="106"/>
      <c r="H207" s="105">
        <v>52.03</v>
      </c>
      <c r="I207" s="109"/>
      <c r="J207" s="103">
        <v>40</v>
      </c>
      <c r="K207" s="105">
        <v>2187.46</v>
      </c>
      <c r="L207" s="107"/>
    </row>
    <row r="208" spans="1:12" ht="14.25" customHeight="1" x14ac:dyDescent="0.25">
      <c r="A208" s="118"/>
      <c r="B208" s="118"/>
      <c r="C208" s="118" t="s">
        <v>420</v>
      </c>
      <c r="D208" s="110" t="s">
        <v>421</v>
      </c>
      <c r="E208" s="111">
        <v>2.4300000000000002</v>
      </c>
      <c r="F208" s="112"/>
      <c r="G208" s="113" t="s">
        <v>464</v>
      </c>
      <c r="H208" s="112"/>
      <c r="I208" s="113"/>
      <c r="J208" s="113"/>
      <c r="K208" s="112"/>
      <c r="L208" s="114">
        <v>10.089359999999999</v>
      </c>
    </row>
    <row r="209" spans="1:12" ht="15" customHeight="1" x14ac:dyDescent="0.25">
      <c r="G209" s="341">
        <v>266.66000000000003</v>
      </c>
      <c r="H209" s="341"/>
      <c r="J209" s="341">
        <v>11210.73</v>
      </c>
      <c r="K209" s="341"/>
      <c r="L209" s="115">
        <v>10.089359999999999</v>
      </c>
    </row>
    <row r="210" spans="1:12" ht="42.75" customHeight="1" x14ac:dyDescent="0.25">
      <c r="A210" s="117">
        <v>15</v>
      </c>
      <c r="B210" s="117" t="s">
        <v>498</v>
      </c>
      <c r="C210" s="117" t="s">
        <v>499</v>
      </c>
      <c r="D210" s="104" t="s">
        <v>493</v>
      </c>
      <c r="E210" s="93">
        <v>7</v>
      </c>
      <c r="F210" s="105">
        <v>20.88</v>
      </c>
      <c r="G210" s="106"/>
      <c r="H210" s="105"/>
      <c r="I210" s="106"/>
      <c r="J210" s="106"/>
      <c r="K210" s="105"/>
      <c r="L210" s="107"/>
    </row>
    <row r="211" spans="1:12" ht="14.25" customHeight="1" x14ac:dyDescent="0.25">
      <c r="A211" s="117"/>
      <c r="B211" s="117"/>
      <c r="C211" s="117" t="s">
        <v>412</v>
      </c>
      <c r="D211" s="104"/>
      <c r="E211" s="93"/>
      <c r="F211" s="105">
        <v>20.88</v>
      </c>
      <c r="G211" s="106"/>
      <c r="H211" s="105">
        <v>146.16</v>
      </c>
      <c r="I211" s="106"/>
      <c r="J211" s="106">
        <v>42.04</v>
      </c>
      <c r="K211" s="105">
        <v>6144.57</v>
      </c>
      <c r="L211" s="107"/>
    </row>
    <row r="212" spans="1:12" ht="14.25" customHeight="1" x14ac:dyDescent="0.25">
      <c r="A212" s="117"/>
      <c r="B212" s="117"/>
      <c r="C212" s="117" t="s">
        <v>417</v>
      </c>
      <c r="D212" s="104" t="s">
        <v>418</v>
      </c>
      <c r="E212" s="93">
        <v>65</v>
      </c>
      <c r="F212" s="119"/>
      <c r="G212" s="106"/>
      <c r="H212" s="105">
        <v>95</v>
      </c>
      <c r="I212" s="109"/>
      <c r="J212" s="103">
        <v>65</v>
      </c>
      <c r="K212" s="105">
        <v>3993.97</v>
      </c>
      <c r="L212" s="107"/>
    </row>
    <row r="213" spans="1:12" ht="14.25" customHeight="1" x14ac:dyDescent="0.25">
      <c r="A213" s="117"/>
      <c r="B213" s="117"/>
      <c r="C213" s="117" t="s">
        <v>419</v>
      </c>
      <c r="D213" s="104" t="s">
        <v>418</v>
      </c>
      <c r="E213" s="93">
        <v>40</v>
      </c>
      <c r="F213" s="119"/>
      <c r="G213" s="106"/>
      <c r="H213" s="105">
        <v>58.46</v>
      </c>
      <c r="I213" s="109"/>
      <c r="J213" s="103">
        <v>40</v>
      </c>
      <c r="K213" s="105">
        <v>2457.83</v>
      </c>
      <c r="L213" s="107"/>
    </row>
    <row r="214" spans="1:12" ht="14.25" customHeight="1" x14ac:dyDescent="0.25">
      <c r="A214" s="118"/>
      <c r="B214" s="118"/>
      <c r="C214" s="118" t="s">
        <v>420</v>
      </c>
      <c r="D214" s="110" t="s">
        <v>421</v>
      </c>
      <c r="E214" s="111">
        <v>1.62</v>
      </c>
      <c r="F214" s="112"/>
      <c r="G214" s="113"/>
      <c r="H214" s="112"/>
      <c r="I214" s="113"/>
      <c r="J214" s="113"/>
      <c r="K214" s="112"/>
      <c r="L214" s="114">
        <v>11.34</v>
      </c>
    </row>
    <row r="215" spans="1:12" ht="15" customHeight="1" x14ac:dyDescent="0.25">
      <c r="G215" s="341">
        <v>299.62</v>
      </c>
      <c r="H215" s="341"/>
      <c r="J215" s="341">
        <v>12596.37</v>
      </c>
      <c r="K215" s="341"/>
      <c r="L215" s="115">
        <v>11.34</v>
      </c>
    </row>
    <row r="216" spans="1:12" ht="42.75" customHeight="1" x14ac:dyDescent="0.25">
      <c r="A216" s="117">
        <v>16</v>
      </c>
      <c r="B216" s="117" t="s">
        <v>500</v>
      </c>
      <c r="C216" s="117" t="s">
        <v>501</v>
      </c>
      <c r="D216" s="104" t="s">
        <v>493</v>
      </c>
      <c r="E216" s="93">
        <v>1</v>
      </c>
      <c r="F216" s="105">
        <v>19.52</v>
      </c>
      <c r="G216" s="106"/>
      <c r="H216" s="105"/>
      <c r="I216" s="106"/>
      <c r="J216" s="106"/>
      <c r="K216" s="105"/>
      <c r="L216" s="107"/>
    </row>
    <row r="217" spans="1:12" ht="14.25" customHeight="1" x14ac:dyDescent="0.25">
      <c r="A217" s="117"/>
      <c r="B217" s="117"/>
      <c r="C217" s="117" t="s">
        <v>412</v>
      </c>
      <c r="D217" s="104"/>
      <c r="E217" s="93"/>
      <c r="F217" s="105">
        <v>19.52</v>
      </c>
      <c r="G217" s="106" t="s">
        <v>464</v>
      </c>
      <c r="H217" s="105">
        <v>20.260000000000002</v>
      </c>
      <c r="I217" s="106"/>
      <c r="J217" s="106">
        <v>42.04</v>
      </c>
      <c r="K217" s="105">
        <v>851.8</v>
      </c>
      <c r="L217" s="107"/>
    </row>
    <row r="218" spans="1:12" ht="14.25" customHeight="1" x14ac:dyDescent="0.25">
      <c r="A218" s="117"/>
      <c r="B218" s="117"/>
      <c r="C218" s="117" t="s">
        <v>417</v>
      </c>
      <c r="D218" s="104" t="s">
        <v>418</v>
      </c>
      <c r="E218" s="93">
        <v>65</v>
      </c>
      <c r="F218" s="119"/>
      <c r="G218" s="106"/>
      <c r="H218" s="105">
        <v>13.17</v>
      </c>
      <c r="I218" s="109"/>
      <c r="J218" s="103">
        <v>65</v>
      </c>
      <c r="K218" s="105">
        <v>553.66999999999996</v>
      </c>
      <c r="L218" s="107"/>
    </row>
    <row r="219" spans="1:12" ht="14.25" customHeight="1" x14ac:dyDescent="0.25">
      <c r="A219" s="117"/>
      <c r="B219" s="117"/>
      <c r="C219" s="117" t="s">
        <v>419</v>
      </c>
      <c r="D219" s="104" t="s">
        <v>418</v>
      </c>
      <c r="E219" s="93">
        <v>40</v>
      </c>
      <c r="F219" s="119"/>
      <c r="G219" s="106"/>
      <c r="H219" s="105">
        <v>8.1</v>
      </c>
      <c r="I219" s="109"/>
      <c r="J219" s="103">
        <v>40</v>
      </c>
      <c r="K219" s="105">
        <v>340.72</v>
      </c>
      <c r="L219" s="107"/>
    </row>
    <row r="220" spans="1:12" ht="14.25" customHeight="1" x14ac:dyDescent="0.25">
      <c r="A220" s="118"/>
      <c r="B220" s="118"/>
      <c r="C220" s="118" t="s">
        <v>420</v>
      </c>
      <c r="D220" s="110" t="s">
        <v>421</v>
      </c>
      <c r="E220" s="111">
        <v>1.62</v>
      </c>
      <c r="F220" s="112"/>
      <c r="G220" s="113" t="s">
        <v>464</v>
      </c>
      <c r="H220" s="112"/>
      <c r="I220" s="113"/>
      <c r="J220" s="113"/>
      <c r="K220" s="112"/>
      <c r="L220" s="114">
        <v>1.6815599999999999</v>
      </c>
    </row>
    <row r="221" spans="1:12" ht="15" customHeight="1" x14ac:dyDescent="0.25">
      <c r="G221" s="341">
        <v>41.53</v>
      </c>
      <c r="H221" s="341"/>
      <c r="J221" s="341">
        <v>1746.19</v>
      </c>
      <c r="K221" s="341"/>
      <c r="L221" s="115">
        <v>1.6815599999999999</v>
      </c>
    </row>
    <row r="222" spans="1:12" ht="42.75" customHeight="1" x14ac:dyDescent="0.25">
      <c r="A222" s="117">
        <v>17</v>
      </c>
      <c r="B222" s="117" t="s">
        <v>502</v>
      </c>
      <c r="C222" s="117" t="s">
        <v>503</v>
      </c>
      <c r="D222" s="104" t="s">
        <v>504</v>
      </c>
      <c r="E222" s="93">
        <v>1</v>
      </c>
      <c r="F222" s="105">
        <v>379.72</v>
      </c>
      <c r="G222" s="106"/>
      <c r="H222" s="105"/>
      <c r="I222" s="106"/>
      <c r="J222" s="106"/>
      <c r="K222" s="105"/>
      <c r="L222" s="107"/>
    </row>
    <row r="223" spans="1:12" ht="14.25" customHeight="1" x14ac:dyDescent="0.25">
      <c r="A223" s="117"/>
      <c r="B223" s="117"/>
      <c r="C223" s="117" t="s">
        <v>412</v>
      </c>
      <c r="D223" s="104"/>
      <c r="E223" s="93"/>
      <c r="F223" s="105">
        <v>379.72</v>
      </c>
      <c r="G223" s="106" t="s">
        <v>464</v>
      </c>
      <c r="H223" s="105">
        <v>394.15</v>
      </c>
      <c r="I223" s="106"/>
      <c r="J223" s="106">
        <v>42.04</v>
      </c>
      <c r="K223" s="105">
        <v>16570.04</v>
      </c>
      <c r="L223" s="107"/>
    </row>
    <row r="224" spans="1:12" ht="14.25" customHeight="1" x14ac:dyDescent="0.25">
      <c r="A224" s="117"/>
      <c r="B224" s="117"/>
      <c r="C224" s="117" t="s">
        <v>417</v>
      </c>
      <c r="D224" s="104" t="s">
        <v>418</v>
      </c>
      <c r="E224" s="93">
        <v>65</v>
      </c>
      <c r="F224" s="119"/>
      <c r="G224" s="106"/>
      <c r="H224" s="105">
        <v>256.2</v>
      </c>
      <c r="I224" s="109"/>
      <c r="J224" s="103">
        <v>65</v>
      </c>
      <c r="K224" s="105">
        <v>10770.53</v>
      </c>
      <c r="L224" s="107"/>
    </row>
    <row r="225" spans="1:12" ht="14.25" customHeight="1" x14ac:dyDescent="0.25">
      <c r="A225" s="117"/>
      <c r="B225" s="117"/>
      <c r="C225" s="117" t="s">
        <v>419</v>
      </c>
      <c r="D225" s="104" t="s">
        <v>418</v>
      </c>
      <c r="E225" s="93">
        <v>40</v>
      </c>
      <c r="F225" s="119"/>
      <c r="G225" s="106"/>
      <c r="H225" s="105">
        <v>157.66</v>
      </c>
      <c r="I225" s="109"/>
      <c r="J225" s="103">
        <v>40</v>
      </c>
      <c r="K225" s="105">
        <v>6628.02</v>
      </c>
      <c r="L225" s="107"/>
    </row>
    <row r="226" spans="1:12" ht="14.25" customHeight="1" x14ac:dyDescent="0.25">
      <c r="A226" s="118"/>
      <c r="B226" s="118"/>
      <c r="C226" s="118" t="s">
        <v>420</v>
      </c>
      <c r="D226" s="110" t="s">
        <v>421</v>
      </c>
      <c r="E226" s="111">
        <v>25.92</v>
      </c>
      <c r="F226" s="112"/>
      <c r="G226" s="113" t="s">
        <v>464</v>
      </c>
      <c r="H226" s="112"/>
      <c r="I226" s="113"/>
      <c r="J226" s="113"/>
      <c r="K226" s="112"/>
      <c r="L226" s="114">
        <v>26.904959999999999</v>
      </c>
    </row>
    <row r="227" spans="1:12" ht="15" customHeight="1" x14ac:dyDescent="0.25">
      <c r="G227" s="341">
        <v>808.01</v>
      </c>
      <c r="H227" s="341"/>
      <c r="J227" s="341">
        <v>33968.589999999997</v>
      </c>
      <c r="K227" s="341"/>
      <c r="L227" s="115">
        <v>26.904959999999999</v>
      </c>
    </row>
    <row r="229" spans="1:12" ht="15" customHeight="1" x14ac:dyDescent="0.25">
      <c r="A229" s="342" t="s">
        <v>505</v>
      </c>
      <c r="B229" s="342"/>
      <c r="C229" s="342"/>
      <c r="D229" s="342"/>
      <c r="E229" s="342"/>
      <c r="F229" s="342"/>
      <c r="G229" s="343">
        <v>5375.86</v>
      </c>
      <c r="H229" s="343"/>
      <c r="I229" s="102"/>
      <c r="J229" s="343">
        <v>226001.08</v>
      </c>
      <c r="K229" s="343"/>
      <c r="L229" s="115">
        <v>205.46592960000001</v>
      </c>
    </row>
    <row r="233" spans="1:12" ht="15" customHeight="1" x14ac:dyDescent="0.25">
      <c r="A233" s="342" t="s">
        <v>506</v>
      </c>
      <c r="B233" s="342"/>
      <c r="C233" s="342"/>
      <c r="D233" s="342"/>
      <c r="E233" s="342"/>
      <c r="F233" s="342"/>
      <c r="G233" s="343">
        <v>203933.46</v>
      </c>
      <c r="H233" s="343"/>
      <c r="I233" s="102"/>
      <c r="J233" s="343">
        <v>1577742.62</v>
      </c>
      <c r="K233" s="343"/>
      <c r="L233" s="115">
        <v>298.29867960000001</v>
      </c>
    </row>
    <row r="237" spans="1:12" ht="15" customHeight="1" x14ac:dyDescent="0.25">
      <c r="A237" s="342" t="s">
        <v>507</v>
      </c>
      <c r="B237" s="342"/>
      <c r="C237" s="342"/>
      <c r="D237" s="342"/>
      <c r="E237" s="342"/>
      <c r="F237" s="342"/>
      <c r="G237" s="343">
        <v>203933.46</v>
      </c>
      <c r="H237" s="343"/>
      <c r="I237" s="102"/>
      <c r="J237" s="343">
        <v>1577742.62</v>
      </c>
      <c r="K237" s="343"/>
      <c r="L237" s="115">
        <v>298.29867960000001</v>
      </c>
    </row>
    <row r="239" spans="1:12" ht="14.25" customHeight="1" x14ac:dyDescent="0.25">
      <c r="C239" s="346" t="s">
        <v>508</v>
      </c>
      <c r="D239" s="346"/>
      <c r="E239" s="346"/>
      <c r="F239" s="346"/>
      <c r="G239" s="346"/>
      <c r="H239" s="346"/>
      <c r="I239" s="346"/>
      <c r="J239" s="347">
        <v>1577742.62</v>
      </c>
      <c r="K239" s="347"/>
    </row>
    <row r="240" spans="1:12" ht="14.25" customHeight="1" x14ac:dyDescent="0.25">
      <c r="C240" s="346" t="s">
        <v>509</v>
      </c>
      <c r="D240" s="346"/>
      <c r="E240" s="346"/>
      <c r="F240" s="346"/>
      <c r="G240" s="346"/>
      <c r="H240" s="346"/>
      <c r="I240" s="346"/>
      <c r="J240" s="347">
        <v>171406.02</v>
      </c>
      <c r="K240" s="347"/>
    </row>
    <row r="241" spans="1:12" ht="14.25" customHeight="1" x14ac:dyDescent="0.25">
      <c r="C241" s="346" t="s">
        <v>338</v>
      </c>
      <c r="D241" s="346"/>
      <c r="E241" s="346"/>
      <c r="F241" s="346"/>
      <c r="G241" s="346"/>
      <c r="H241" s="346"/>
      <c r="I241" s="346"/>
      <c r="J241" s="347">
        <v>1180335.52</v>
      </c>
      <c r="K241" s="347"/>
    </row>
    <row r="242" spans="1:12" ht="14.25" customHeight="1" x14ac:dyDescent="0.25">
      <c r="C242" s="346" t="s">
        <v>510</v>
      </c>
      <c r="D242" s="346"/>
      <c r="E242" s="346"/>
      <c r="F242" s="346"/>
      <c r="G242" s="346"/>
      <c r="H242" s="346"/>
      <c r="I242" s="346"/>
      <c r="J242" s="347">
        <v>226001.08</v>
      </c>
      <c r="K242" s="347"/>
    </row>
    <row r="245" spans="1:12" ht="14.25" hidden="1" customHeight="1" x14ac:dyDescent="0.25">
      <c r="A245" s="101" t="s">
        <v>511</v>
      </c>
      <c r="B245" s="101"/>
      <c r="C245" s="93" t="s">
        <v>512</v>
      </c>
      <c r="D245" s="97"/>
      <c r="E245" s="97"/>
      <c r="F245" s="97"/>
      <c r="G245" s="97"/>
      <c r="H245" s="97"/>
      <c r="I245" s="13"/>
      <c r="J245" s="93"/>
      <c r="K245" s="13"/>
      <c r="L245" s="13"/>
    </row>
    <row r="246" spans="1:12" ht="14.25" hidden="1" customHeight="1" x14ac:dyDescent="0.25">
      <c r="A246" s="13"/>
      <c r="B246" s="13"/>
      <c r="C246" s="93"/>
      <c r="D246" s="345" t="s">
        <v>513</v>
      </c>
      <c r="E246" s="345"/>
      <c r="F246" s="345"/>
      <c r="G246" s="345"/>
      <c r="H246" s="345"/>
      <c r="I246" s="13"/>
      <c r="J246" s="93"/>
      <c r="K246" s="13"/>
      <c r="L246" s="13"/>
    </row>
    <row r="247" spans="1:12" ht="14.25" hidden="1" customHeight="1" x14ac:dyDescent="0.25">
      <c r="A247" s="13"/>
      <c r="B247" s="13"/>
      <c r="C247" s="93"/>
      <c r="D247" s="13"/>
      <c r="E247" s="13"/>
      <c r="F247" s="13"/>
      <c r="G247" s="13"/>
      <c r="H247" s="13"/>
      <c r="I247" s="13"/>
      <c r="J247" s="93"/>
      <c r="K247" s="13"/>
      <c r="L247" s="13"/>
    </row>
    <row r="248" spans="1:12" ht="14.25" customHeight="1" x14ac:dyDescent="0.25">
      <c r="A248" s="101" t="s">
        <v>511</v>
      </c>
      <c r="B248" s="101"/>
      <c r="C248" s="93" t="s">
        <v>514</v>
      </c>
      <c r="D248" s="97" t="s">
        <v>515</v>
      </c>
      <c r="E248" s="97"/>
      <c r="F248" s="97"/>
      <c r="G248" s="97"/>
      <c r="H248" s="97"/>
      <c r="I248" s="13" t="s">
        <v>515</v>
      </c>
      <c r="J248" s="93"/>
      <c r="K248" s="13"/>
      <c r="L248" s="13"/>
    </row>
    <row r="249" spans="1:12" ht="14.25" customHeight="1" x14ac:dyDescent="0.25">
      <c r="A249" s="13"/>
      <c r="B249" s="13"/>
      <c r="C249" s="13"/>
      <c r="D249" s="345" t="s">
        <v>513</v>
      </c>
      <c r="E249" s="345"/>
      <c r="F249" s="345"/>
      <c r="G249" s="345"/>
      <c r="H249" s="345"/>
      <c r="I249" s="13"/>
      <c r="J249" s="13"/>
      <c r="K249" s="13"/>
      <c r="L249" s="13"/>
    </row>
    <row r="250" spans="1:12" ht="14.25" customHeight="1" x14ac:dyDescent="0.25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</row>
    <row r="251" spans="1:12" ht="14.25" customHeight="1" x14ac:dyDescent="0.25">
      <c r="A251" s="13"/>
      <c r="B251" s="13"/>
      <c r="C251" s="93" t="s">
        <v>516</v>
      </c>
      <c r="D251" s="97" t="s">
        <v>515</v>
      </c>
      <c r="E251" s="97"/>
      <c r="F251" s="97"/>
      <c r="G251" s="97"/>
      <c r="H251" s="97"/>
      <c r="I251" s="13" t="s">
        <v>515</v>
      </c>
      <c r="J251" s="93"/>
      <c r="K251" s="13"/>
      <c r="L251" s="13"/>
    </row>
    <row r="252" spans="1:12" ht="14.25" customHeight="1" x14ac:dyDescent="0.25">
      <c r="A252" s="13"/>
      <c r="B252" s="13"/>
      <c r="C252" s="13"/>
      <c r="D252" s="345" t="s">
        <v>513</v>
      </c>
      <c r="E252" s="345"/>
      <c r="F252" s="345"/>
      <c r="G252" s="345"/>
      <c r="H252" s="345"/>
      <c r="I252" s="13"/>
      <c r="J252" s="13"/>
      <c r="K252" s="13"/>
      <c r="L252" s="13"/>
    </row>
  </sheetData>
  <sheetProtection formatCells="0" formatColumns="0" formatRows="0" insertColumns="0" insertRows="0" insertHyperlinks="0" deleteColumns="0" deleteRows="0" sort="0" autoFilter="0" pivotTables="0"/>
  <mergeCells count="137">
    <mergeCell ref="B9:K9"/>
    <mergeCell ref="C19:F19"/>
    <mergeCell ref="G19:H19"/>
    <mergeCell ref="I19:J19"/>
    <mergeCell ref="K19:L19"/>
    <mergeCell ref="B2:K2"/>
    <mergeCell ref="B3:K3"/>
    <mergeCell ref="F5:G5"/>
    <mergeCell ref="H5:K5"/>
    <mergeCell ref="B7:K7"/>
    <mergeCell ref="C20:F20"/>
    <mergeCell ref="G20:H20"/>
    <mergeCell ref="I20:J20"/>
    <mergeCell ref="K20:L20"/>
    <mergeCell ref="B11:K11"/>
    <mergeCell ref="B12:K12"/>
    <mergeCell ref="A14:L14"/>
    <mergeCell ref="G17:H17"/>
    <mergeCell ref="I17:J17"/>
    <mergeCell ref="C18:F18"/>
    <mergeCell ref="G18:H18"/>
    <mergeCell ref="I18:J18"/>
    <mergeCell ref="K18:L18"/>
    <mergeCell ref="C21:F21"/>
    <mergeCell ref="G21:H21"/>
    <mergeCell ref="I21:J21"/>
    <mergeCell ref="K21:L21"/>
    <mergeCell ref="C22:F22"/>
    <mergeCell ref="G22:H22"/>
    <mergeCell ref="I22:J22"/>
    <mergeCell ref="K22:L22"/>
    <mergeCell ref="C23:F23"/>
    <mergeCell ref="G23:H23"/>
    <mergeCell ref="I23:J23"/>
    <mergeCell ref="K23:L23"/>
    <mergeCell ref="C24:F24"/>
    <mergeCell ref="G24:H24"/>
    <mergeCell ref="I24:J24"/>
    <mergeCell ref="K24:L24"/>
    <mergeCell ref="J65:K65"/>
    <mergeCell ref="G65:H65"/>
    <mergeCell ref="J55:K55"/>
    <mergeCell ref="G55:H55"/>
    <mergeCell ref="A91:L91"/>
    <mergeCell ref="G87:H87"/>
    <mergeCell ref="J87:K87"/>
    <mergeCell ref="A87:F87"/>
    <mergeCell ref="C25:F25"/>
    <mergeCell ref="G25:H25"/>
    <mergeCell ref="I25:J25"/>
    <mergeCell ref="A30:L30"/>
    <mergeCell ref="A34:L34"/>
    <mergeCell ref="C239:I239"/>
    <mergeCell ref="J239:K239"/>
    <mergeCell ref="J95:K95"/>
    <mergeCell ref="G95:H95"/>
    <mergeCell ref="J93:K93"/>
    <mergeCell ref="G93:H93"/>
    <mergeCell ref="J45:K45"/>
    <mergeCell ref="G45:H45"/>
    <mergeCell ref="A36:L36"/>
    <mergeCell ref="J75:K75"/>
    <mergeCell ref="G75:H75"/>
    <mergeCell ref="J98:K98"/>
    <mergeCell ref="G98:H98"/>
    <mergeCell ref="G120:H120"/>
    <mergeCell ref="J120:K120"/>
    <mergeCell ref="A120:F120"/>
    <mergeCell ref="J85:K85"/>
    <mergeCell ref="G85:H85"/>
    <mergeCell ref="J191:K191"/>
    <mergeCell ref="G191:H191"/>
    <mergeCell ref="J185:K185"/>
    <mergeCell ref="G185:H185"/>
    <mergeCell ref="J110:K110"/>
    <mergeCell ref="G110:H110"/>
    <mergeCell ref="D246:H246"/>
    <mergeCell ref="D249:H249"/>
    <mergeCell ref="D252:H252"/>
    <mergeCell ref="J101:K101"/>
    <mergeCell ref="G101:H101"/>
    <mergeCell ref="C240:I240"/>
    <mergeCell ref="J240:K240"/>
    <mergeCell ref="C241:I241"/>
    <mergeCell ref="J241:K241"/>
    <mergeCell ref="C242:I242"/>
    <mergeCell ref="J242:K242"/>
    <mergeCell ref="G142:H142"/>
    <mergeCell ref="J136:K136"/>
    <mergeCell ref="G136:H136"/>
    <mergeCell ref="J130:K130"/>
    <mergeCell ref="G130:H130"/>
    <mergeCell ref="J112:K112"/>
    <mergeCell ref="A112:F112"/>
    <mergeCell ref="J142:K142"/>
    <mergeCell ref="J154:K154"/>
    <mergeCell ref="G154:H154"/>
    <mergeCell ref="J148:K148"/>
    <mergeCell ref="G148:H148"/>
    <mergeCell ref="A124:L124"/>
    <mergeCell ref="J107:K107"/>
    <mergeCell ref="G107:H107"/>
    <mergeCell ref="J104:K104"/>
    <mergeCell ref="G104:H104"/>
    <mergeCell ref="J118:K118"/>
    <mergeCell ref="G118:H118"/>
    <mergeCell ref="A116:L116"/>
    <mergeCell ref="G112:H112"/>
    <mergeCell ref="J197:K197"/>
    <mergeCell ref="G197:H197"/>
    <mergeCell ref="J209:K209"/>
    <mergeCell ref="G209:H209"/>
    <mergeCell ref="J203:K203"/>
    <mergeCell ref="G203:H203"/>
    <mergeCell ref="J160:K160"/>
    <mergeCell ref="G160:H160"/>
    <mergeCell ref="J178:K178"/>
    <mergeCell ref="G178:H178"/>
    <mergeCell ref="J172:K172"/>
    <mergeCell ref="G172:H172"/>
    <mergeCell ref="J166:K166"/>
    <mergeCell ref="G166:H166"/>
    <mergeCell ref="G221:H221"/>
    <mergeCell ref="J215:K215"/>
    <mergeCell ref="G215:H215"/>
    <mergeCell ref="A237:F237"/>
    <mergeCell ref="G233:H233"/>
    <mergeCell ref="J233:K233"/>
    <mergeCell ref="A233:F233"/>
    <mergeCell ref="G229:H229"/>
    <mergeCell ref="J229:K229"/>
    <mergeCell ref="A229:F229"/>
    <mergeCell ref="J227:K227"/>
    <mergeCell ref="G227:H227"/>
    <mergeCell ref="J221:K221"/>
    <mergeCell ref="G237:H237"/>
    <mergeCell ref="J237:K237"/>
  </mergeCells>
  <pageMargins left="0.4" right="0.2" top="0.2" bottom="0.4" header="0.2" footer="0.2"/>
  <pageSetup paperSize="9" scale="59" fitToHeight="0" orientation="portrait"/>
  <headerFooter>
    <oddHeader>&amp;L&amp;8</oddHeader>
    <oddFooter>&amp;R&amp;P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5"/>
  <sheetViews>
    <sheetView workbookViewId="0">
      <selection activeCell="B7" sqref="B7:K7"/>
    </sheetView>
  </sheetViews>
  <sheetFormatPr defaultRowHeight="15" x14ac:dyDescent="0.25"/>
  <cols>
    <col min="1" max="1" width="5.7109375" style="7" customWidth="1"/>
    <col min="2" max="2" width="11.7109375" style="7" customWidth="1"/>
    <col min="3" max="3" width="40.7109375" style="7" customWidth="1"/>
    <col min="4" max="5" width="10.7109375" style="7" customWidth="1"/>
    <col min="6" max="8" width="12.7109375" style="7" customWidth="1"/>
    <col min="9" max="9" width="17.7109375" style="7" customWidth="1"/>
    <col min="10" max="10" width="8.7109375" style="7" customWidth="1"/>
    <col min="11" max="11" width="12.7109375" style="7" customWidth="1"/>
    <col min="12" max="12" width="9.7109375" style="7" customWidth="1"/>
  </cols>
  <sheetData>
    <row r="1" spans="1:12" x14ac:dyDescent="0.25">
      <c r="A1" s="81" t="s">
        <v>375</v>
      </c>
    </row>
    <row r="2" spans="1:12" ht="15.75" customHeight="1" x14ac:dyDescent="0.25">
      <c r="A2" s="82"/>
      <c r="B2" s="356"/>
      <c r="C2" s="356"/>
      <c r="D2" s="356"/>
      <c r="E2" s="356"/>
      <c r="F2" s="356"/>
      <c r="G2" s="356"/>
      <c r="H2" s="356"/>
      <c r="I2" s="356"/>
      <c r="J2" s="356"/>
      <c r="K2" s="356"/>
      <c r="L2" s="82"/>
    </row>
    <row r="3" spans="1:12" ht="14.25" customHeight="1" x14ac:dyDescent="0.25">
      <c r="A3" s="13"/>
      <c r="B3" s="357" t="s">
        <v>3</v>
      </c>
      <c r="C3" s="357"/>
      <c r="D3" s="357"/>
      <c r="E3" s="357"/>
      <c r="F3" s="357"/>
      <c r="G3" s="357"/>
      <c r="H3" s="357"/>
      <c r="I3" s="357"/>
      <c r="J3" s="357"/>
      <c r="K3" s="357"/>
      <c r="L3" s="82"/>
    </row>
    <row r="4" spans="1:12" ht="14.25" customHeight="1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12" ht="14.25" customHeight="1" x14ac:dyDescent="0.25">
      <c r="A5" s="13"/>
      <c r="B5" s="13"/>
      <c r="C5" s="13"/>
      <c r="D5" s="13"/>
      <c r="E5" s="13"/>
      <c r="F5" s="358" t="s">
        <v>376</v>
      </c>
      <c r="G5" s="358"/>
      <c r="H5" s="346" t="s">
        <v>377</v>
      </c>
      <c r="I5" s="346"/>
      <c r="J5" s="346"/>
      <c r="K5" s="346"/>
      <c r="L5" s="82"/>
    </row>
    <row r="6" spans="1:12" ht="14.25" customHeight="1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1:12" ht="15.75" customHeight="1" x14ac:dyDescent="0.25">
      <c r="A7" s="83"/>
      <c r="B7" s="356" t="s">
        <v>517</v>
      </c>
      <c r="C7" s="356"/>
      <c r="D7" s="356"/>
      <c r="E7" s="356"/>
      <c r="F7" s="356"/>
      <c r="G7" s="356"/>
      <c r="H7" s="356"/>
      <c r="I7" s="356"/>
      <c r="J7" s="356"/>
      <c r="K7" s="356"/>
      <c r="L7" s="83"/>
    </row>
    <row r="8" spans="1:12" ht="15.75" customHeight="1" x14ac:dyDescent="0.25">
      <c r="A8" s="83"/>
      <c r="B8" s="84"/>
      <c r="C8" s="84"/>
      <c r="D8" s="84"/>
      <c r="E8" s="84"/>
      <c r="F8" s="84"/>
      <c r="G8" s="84"/>
      <c r="H8" s="84"/>
      <c r="I8" s="84"/>
      <c r="J8" s="84"/>
      <c r="K8" s="84"/>
      <c r="L8" s="83"/>
    </row>
    <row r="9" spans="1:12" ht="18" hidden="1" customHeight="1" x14ac:dyDescent="0.25">
      <c r="A9" s="83"/>
      <c r="B9" s="355"/>
      <c r="C9" s="355"/>
      <c r="D9" s="355"/>
      <c r="E9" s="355"/>
      <c r="F9" s="355"/>
      <c r="G9" s="355"/>
      <c r="H9" s="355"/>
      <c r="I9" s="355"/>
      <c r="J9" s="355"/>
      <c r="K9" s="355"/>
      <c r="L9" s="83"/>
    </row>
    <row r="10" spans="1:12" ht="14.25" hidden="1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</row>
    <row r="11" spans="1:12" ht="18" customHeight="1" x14ac:dyDescent="0.25">
      <c r="A11" s="13"/>
      <c r="B11" s="352" t="s">
        <v>789</v>
      </c>
      <c r="C11" s="352"/>
      <c r="D11" s="352"/>
      <c r="E11" s="352"/>
      <c r="F11" s="352"/>
      <c r="G11" s="352"/>
      <c r="H11" s="352"/>
      <c r="I11" s="352"/>
      <c r="J11" s="352"/>
      <c r="K11" s="352"/>
      <c r="L11" s="85"/>
    </row>
    <row r="12" spans="1:12" ht="14.25" customHeight="1" x14ac:dyDescent="0.25">
      <c r="A12" s="13"/>
      <c r="B12" s="353" t="s">
        <v>380</v>
      </c>
      <c r="C12" s="353"/>
      <c r="D12" s="353"/>
      <c r="E12" s="353"/>
      <c r="F12" s="353"/>
      <c r="G12" s="353"/>
      <c r="H12" s="353"/>
      <c r="I12" s="353"/>
      <c r="J12" s="353"/>
      <c r="K12" s="353"/>
      <c r="L12" s="82"/>
    </row>
    <row r="13" spans="1:12" ht="14.25" customHeight="1" x14ac:dyDescent="0.2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4.25" customHeight="1" x14ac:dyDescent="0.25">
      <c r="A14" s="346" t="s">
        <v>518</v>
      </c>
      <c r="B14" s="346"/>
      <c r="C14" s="346"/>
      <c r="D14" s="346"/>
      <c r="E14" s="346"/>
      <c r="F14" s="346"/>
      <c r="G14" s="346"/>
      <c r="H14" s="346"/>
      <c r="I14" s="346"/>
      <c r="J14" s="346"/>
      <c r="K14" s="346"/>
      <c r="L14" s="346"/>
    </row>
    <row r="15" spans="1:12" ht="14.25" customHeight="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</row>
    <row r="16" spans="1:12" ht="14.25" customHeight="1" x14ac:dyDescent="0.25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</row>
    <row r="17" spans="1:12" ht="14.25" customHeight="1" x14ac:dyDescent="0.25">
      <c r="A17" s="13"/>
      <c r="B17" s="13"/>
      <c r="C17" s="13"/>
      <c r="D17" s="13"/>
      <c r="E17" s="86"/>
      <c r="F17" s="86"/>
      <c r="G17" s="354" t="s">
        <v>382</v>
      </c>
      <c r="H17" s="354"/>
      <c r="I17" s="354" t="s">
        <v>383</v>
      </c>
      <c r="J17" s="354"/>
      <c r="K17" s="13"/>
      <c r="L17" s="13"/>
    </row>
    <row r="18" spans="1:12" ht="15" customHeight="1" x14ac:dyDescent="0.25">
      <c r="A18" s="13"/>
      <c r="B18" s="13"/>
      <c r="C18" s="348" t="s">
        <v>384</v>
      </c>
      <c r="D18" s="348"/>
      <c r="E18" s="348"/>
      <c r="F18" s="348"/>
      <c r="G18" s="347">
        <v>41.96</v>
      </c>
      <c r="H18" s="347"/>
      <c r="I18" s="347">
        <v>301.97000000000003</v>
      </c>
      <c r="J18" s="347"/>
      <c r="K18" s="349" t="s">
        <v>56</v>
      </c>
      <c r="L18" s="349"/>
    </row>
    <row r="19" spans="1:12" ht="14.25" customHeight="1" x14ac:dyDescent="0.25">
      <c r="A19" s="13"/>
      <c r="B19" s="13"/>
      <c r="C19" s="350" t="s">
        <v>385</v>
      </c>
      <c r="D19" s="350"/>
      <c r="E19" s="350"/>
      <c r="F19" s="350"/>
      <c r="G19" s="347">
        <v>0</v>
      </c>
      <c r="H19" s="347"/>
      <c r="I19" s="347">
        <v>0</v>
      </c>
      <c r="J19" s="347"/>
      <c r="K19" s="349" t="s">
        <v>56</v>
      </c>
      <c r="L19" s="349"/>
    </row>
    <row r="20" spans="1:12" ht="14.25" customHeight="1" x14ac:dyDescent="0.25">
      <c r="A20" s="13"/>
      <c r="B20" s="13"/>
      <c r="C20" s="350" t="s">
        <v>386</v>
      </c>
      <c r="D20" s="350"/>
      <c r="E20" s="350"/>
      <c r="F20" s="350"/>
      <c r="G20" s="347">
        <v>0.35</v>
      </c>
      <c r="H20" s="347"/>
      <c r="I20" s="347">
        <v>12.51</v>
      </c>
      <c r="J20" s="347"/>
      <c r="K20" s="349" t="s">
        <v>56</v>
      </c>
      <c r="L20" s="349"/>
    </row>
    <row r="21" spans="1:12" ht="14.25" customHeight="1" x14ac:dyDescent="0.25">
      <c r="A21" s="13"/>
      <c r="B21" s="13"/>
      <c r="C21" s="350" t="s">
        <v>387</v>
      </c>
      <c r="D21" s="350"/>
      <c r="E21" s="350"/>
      <c r="F21" s="350"/>
      <c r="G21" s="347">
        <v>40.799999999999997</v>
      </c>
      <c r="H21" s="347"/>
      <c r="I21" s="347">
        <v>255.38</v>
      </c>
      <c r="J21" s="347"/>
      <c r="K21" s="349" t="s">
        <v>56</v>
      </c>
      <c r="L21" s="349"/>
    </row>
    <row r="22" spans="1:12" ht="14.25" customHeight="1" x14ac:dyDescent="0.25">
      <c r="A22" s="13"/>
      <c r="B22" s="13"/>
      <c r="C22" s="350" t="s">
        <v>388</v>
      </c>
      <c r="D22" s="350"/>
      <c r="E22" s="350"/>
      <c r="F22" s="350"/>
      <c r="G22" s="347">
        <v>0.81</v>
      </c>
      <c r="H22" s="347"/>
      <c r="I22" s="347">
        <v>34.08</v>
      </c>
      <c r="J22" s="347"/>
      <c r="K22" s="349" t="s">
        <v>56</v>
      </c>
      <c r="L22" s="349"/>
    </row>
    <row r="23" spans="1:12" ht="15" customHeight="1" x14ac:dyDescent="0.25">
      <c r="A23" s="13"/>
      <c r="B23" s="13"/>
      <c r="C23" s="348" t="s">
        <v>389</v>
      </c>
      <c r="D23" s="348"/>
      <c r="E23" s="348"/>
      <c r="F23" s="348"/>
      <c r="G23" s="347">
        <v>40.554090000000002</v>
      </c>
      <c r="H23" s="347"/>
      <c r="I23" s="347">
        <v>40.554090000000002</v>
      </c>
      <c r="J23" s="347"/>
      <c r="K23" s="349" t="s">
        <v>390</v>
      </c>
      <c r="L23" s="349"/>
    </row>
    <row r="24" spans="1:12" ht="15" customHeight="1" x14ac:dyDescent="0.25">
      <c r="A24" s="13"/>
      <c r="B24" s="13"/>
      <c r="C24" s="348" t="s">
        <v>391</v>
      </c>
      <c r="D24" s="348"/>
      <c r="E24" s="348"/>
      <c r="F24" s="348"/>
      <c r="G24" s="347">
        <v>0.5</v>
      </c>
      <c r="H24" s="347"/>
      <c r="I24" s="347">
        <v>21.13374</v>
      </c>
      <c r="J24" s="347"/>
      <c r="K24" s="349" t="s">
        <v>56</v>
      </c>
      <c r="L24" s="349"/>
    </row>
    <row r="25" spans="1:12" ht="14.25" hidden="1" customHeight="1" x14ac:dyDescent="0.25">
      <c r="A25" s="13"/>
      <c r="B25" s="13"/>
      <c r="C25" s="350" t="s">
        <v>392</v>
      </c>
      <c r="D25" s="350"/>
      <c r="E25" s="350"/>
      <c r="F25" s="350"/>
      <c r="G25" s="347"/>
      <c r="H25" s="347"/>
      <c r="I25" s="347"/>
      <c r="J25" s="347"/>
      <c r="K25" s="87" t="s">
        <v>56</v>
      </c>
      <c r="L25" s="13"/>
    </row>
    <row r="26" spans="1:12" ht="15" customHeight="1" x14ac:dyDescent="0.25">
      <c r="A26" s="13"/>
      <c r="B26" s="13"/>
      <c r="C26" s="88"/>
      <c r="D26" s="88"/>
      <c r="E26" s="88"/>
      <c r="F26" s="89"/>
      <c r="G26" s="90"/>
      <c r="H26" s="90"/>
      <c r="I26" s="90"/>
      <c r="J26" s="90"/>
      <c r="K26" s="90"/>
      <c r="L26" s="90"/>
    </row>
    <row r="27" spans="1:12" ht="15" hidden="1" customHeight="1" x14ac:dyDescent="0.25">
      <c r="A27" s="89" t="s">
        <v>393</v>
      </c>
      <c r="B27" s="13"/>
      <c r="C27" s="13"/>
      <c r="D27" s="13"/>
      <c r="E27" s="13"/>
      <c r="F27" s="13"/>
      <c r="G27" s="91"/>
      <c r="H27" s="91"/>
      <c r="I27" s="92"/>
      <c r="J27" s="91"/>
      <c r="K27" s="91"/>
      <c r="L27" s="91"/>
    </row>
    <row r="28" spans="1:12" ht="15" hidden="1" customHeight="1" x14ac:dyDescent="0.25">
      <c r="A28" s="89" t="s">
        <v>394</v>
      </c>
      <c r="B28" s="13"/>
      <c r="C28" s="13"/>
      <c r="D28" s="13"/>
      <c r="E28" s="13"/>
      <c r="F28" s="13"/>
      <c r="G28" s="91"/>
      <c r="H28" s="91"/>
      <c r="I28" s="92"/>
      <c r="J28" s="91"/>
      <c r="K28" s="91"/>
      <c r="L28" s="91"/>
    </row>
    <row r="29" spans="1:12" ht="15" customHeight="1" x14ac:dyDescent="0.25">
      <c r="A29" s="13"/>
      <c r="B29" s="13"/>
      <c r="C29" s="93"/>
      <c r="D29" s="93"/>
      <c r="E29" s="93"/>
      <c r="F29" s="93"/>
      <c r="G29" s="91"/>
      <c r="H29" s="91"/>
      <c r="I29" s="92"/>
      <c r="J29" s="91"/>
      <c r="K29" s="91"/>
      <c r="L29" s="91"/>
    </row>
    <row r="30" spans="1:12" ht="14.25" customHeight="1" x14ac:dyDescent="0.25">
      <c r="A30" s="351" t="s">
        <v>395</v>
      </c>
      <c r="B30" s="351"/>
      <c r="C30" s="351"/>
      <c r="D30" s="351"/>
      <c r="E30" s="351"/>
      <c r="F30" s="351"/>
      <c r="G30" s="351"/>
      <c r="H30" s="351"/>
      <c r="I30" s="351"/>
      <c r="J30" s="351"/>
      <c r="K30" s="351"/>
      <c r="L30" s="351"/>
    </row>
    <row r="31" spans="1:12" ht="57" customHeight="1" x14ac:dyDescent="0.25">
      <c r="A31" s="94" t="s">
        <v>4</v>
      </c>
      <c r="B31" s="94" t="s">
        <v>396</v>
      </c>
      <c r="C31" s="94" t="s">
        <v>397</v>
      </c>
      <c r="D31" s="94" t="s">
        <v>398</v>
      </c>
      <c r="E31" s="94" t="s">
        <v>399</v>
      </c>
      <c r="F31" s="94" t="s">
        <v>400</v>
      </c>
      <c r="G31" s="94" t="s">
        <v>401</v>
      </c>
      <c r="H31" s="94" t="s">
        <v>402</v>
      </c>
      <c r="I31" s="94" t="s">
        <v>403</v>
      </c>
      <c r="J31" s="94" t="s">
        <v>404</v>
      </c>
      <c r="K31" s="94" t="s">
        <v>405</v>
      </c>
      <c r="L31" s="94" t="s">
        <v>406</v>
      </c>
    </row>
    <row r="32" spans="1:12" ht="14.25" customHeight="1" x14ac:dyDescent="0.25">
      <c r="A32" s="95">
        <v>1</v>
      </c>
      <c r="B32" s="95">
        <v>2</v>
      </c>
      <c r="C32" s="95">
        <v>3</v>
      </c>
      <c r="D32" s="95">
        <v>4</v>
      </c>
      <c r="E32" s="95">
        <v>5</v>
      </c>
      <c r="F32" s="95">
        <v>6</v>
      </c>
      <c r="G32" s="95">
        <v>7</v>
      </c>
      <c r="H32" s="95">
        <v>8</v>
      </c>
      <c r="I32" s="95">
        <v>9</v>
      </c>
      <c r="J32" s="95">
        <v>10</v>
      </c>
      <c r="K32" s="95">
        <v>11</v>
      </c>
      <c r="L32" s="96">
        <v>12</v>
      </c>
    </row>
    <row r="34" spans="1:12" ht="16.5" customHeight="1" x14ac:dyDescent="0.25">
      <c r="A34" s="344" t="s">
        <v>790</v>
      </c>
      <c r="B34" s="344"/>
      <c r="C34" s="344"/>
      <c r="D34" s="344"/>
      <c r="E34" s="344"/>
      <c r="F34" s="344"/>
      <c r="G34" s="344"/>
      <c r="H34" s="344"/>
      <c r="I34" s="344"/>
      <c r="J34" s="344"/>
      <c r="K34" s="344"/>
      <c r="L34" s="344"/>
    </row>
    <row r="36" spans="1:12" ht="16.5" customHeight="1" x14ac:dyDescent="0.25">
      <c r="A36" s="344" t="s">
        <v>408</v>
      </c>
      <c r="B36" s="344"/>
      <c r="C36" s="344"/>
      <c r="D36" s="344"/>
      <c r="E36" s="344"/>
      <c r="F36" s="344"/>
      <c r="G36" s="344"/>
      <c r="H36" s="344"/>
      <c r="I36" s="344"/>
      <c r="J36" s="344"/>
      <c r="K36" s="344"/>
      <c r="L36" s="344"/>
    </row>
    <row r="37" spans="1:12" ht="42.75" customHeight="1" x14ac:dyDescent="0.25">
      <c r="A37" s="117">
        <v>1</v>
      </c>
      <c r="B37" s="117" t="s">
        <v>519</v>
      </c>
      <c r="C37" s="117" t="s">
        <v>520</v>
      </c>
      <c r="D37" s="104" t="s">
        <v>411</v>
      </c>
      <c r="E37" s="93">
        <v>1</v>
      </c>
      <c r="F37" s="105">
        <v>40.19</v>
      </c>
      <c r="G37" s="106"/>
      <c r="H37" s="105"/>
      <c r="I37" s="106" t="s">
        <v>519</v>
      </c>
      <c r="J37" s="106"/>
      <c r="K37" s="105"/>
      <c r="L37" s="107"/>
    </row>
    <row r="38" spans="1:12" ht="14.25" customHeight="1" x14ac:dyDescent="0.25">
      <c r="A38" s="117"/>
      <c r="B38" s="117"/>
      <c r="C38" s="117" t="s">
        <v>412</v>
      </c>
      <c r="D38" s="104"/>
      <c r="E38" s="93"/>
      <c r="F38" s="105">
        <v>21.65</v>
      </c>
      <c r="G38" s="106" t="s">
        <v>413</v>
      </c>
      <c r="H38" s="105">
        <v>29.23</v>
      </c>
      <c r="I38" s="106"/>
      <c r="J38" s="106">
        <v>42.04</v>
      </c>
      <c r="K38" s="105">
        <v>1228.72</v>
      </c>
      <c r="L38" s="107"/>
    </row>
    <row r="39" spans="1:12" ht="14.25" customHeight="1" x14ac:dyDescent="0.25">
      <c r="A39" s="117"/>
      <c r="B39" s="117"/>
      <c r="C39" s="117" t="s">
        <v>414</v>
      </c>
      <c r="D39" s="104"/>
      <c r="E39" s="93"/>
      <c r="F39" s="105">
        <v>17.75</v>
      </c>
      <c r="G39" s="106" t="s">
        <v>413</v>
      </c>
      <c r="H39" s="105">
        <v>23.96</v>
      </c>
      <c r="I39" s="106"/>
      <c r="J39" s="106">
        <v>13.85</v>
      </c>
      <c r="K39" s="105">
        <v>331.88</v>
      </c>
      <c r="L39" s="107"/>
    </row>
    <row r="40" spans="1:12" ht="14.25" customHeight="1" x14ac:dyDescent="0.25">
      <c r="A40" s="117"/>
      <c r="B40" s="117"/>
      <c r="C40" s="117" t="s">
        <v>415</v>
      </c>
      <c r="D40" s="104"/>
      <c r="E40" s="93"/>
      <c r="F40" s="105">
        <v>1.08</v>
      </c>
      <c r="G40" s="106" t="s">
        <v>413</v>
      </c>
      <c r="H40" s="108">
        <v>1.46</v>
      </c>
      <c r="I40" s="106"/>
      <c r="J40" s="106">
        <v>42.04</v>
      </c>
      <c r="K40" s="108">
        <v>61.29</v>
      </c>
      <c r="L40" s="107"/>
    </row>
    <row r="41" spans="1:12" ht="14.25" customHeight="1" x14ac:dyDescent="0.25">
      <c r="A41" s="117"/>
      <c r="B41" s="117"/>
      <c r="C41" s="117" t="s">
        <v>416</v>
      </c>
      <c r="D41" s="104"/>
      <c r="E41" s="93"/>
      <c r="F41" s="105">
        <v>0.79</v>
      </c>
      <c r="G41" s="106"/>
      <c r="H41" s="105">
        <v>0.79</v>
      </c>
      <c r="I41" s="106"/>
      <c r="J41" s="106">
        <v>28.68</v>
      </c>
      <c r="K41" s="105">
        <v>22.66</v>
      </c>
      <c r="L41" s="107"/>
    </row>
    <row r="42" spans="1:12" ht="14.25" customHeight="1" x14ac:dyDescent="0.25">
      <c r="A42" s="117"/>
      <c r="B42" s="117"/>
      <c r="C42" s="117" t="s">
        <v>417</v>
      </c>
      <c r="D42" s="104" t="s">
        <v>418</v>
      </c>
      <c r="E42" s="93">
        <v>95</v>
      </c>
      <c r="F42" s="119"/>
      <c r="G42" s="106"/>
      <c r="H42" s="105">
        <v>29.16</v>
      </c>
      <c r="I42" s="109"/>
      <c r="J42" s="103">
        <v>95</v>
      </c>
      <c r="K42" s="105">
        <v>1225.51</v>
      </c>
      <c r="L42" s="107"/>
    </row>
    <row r="43" spans="1:12" ht="14.25" customHeight="1" x14ac:dyDescent="0.25">
      <c r="A43" s="117"/>
      <c r="B43" s="117"/>
      <c r="C43" s="117" t="s">
        <v>419</v>
      </c>
      <c r="D43" s="104" t="s">
        <v>418</v>
      </c>
      <c r="E43" s="93">
        <v>65</v>
      </c>
      <c r="F43" s="119"/>
      <c r="G43" s="106"/>
      <c r="H43" s="105">
        <v>19.95</v>
      </c>
      <c r="I43" s="109"/>
      <c r="J43" s="103">
        <v>65</v>
      </c>
      <c r="K43" s="105">
        <v>838.51</v>
      </c>
      <c r="L43" s="107"/>
    </row>
    <row r="44" spans="1:12" ht="14.25" customHeight="1" x14ac:dyDescent="0.25">
      <c r="A44" s="118"/>
      <c r="B44" s="118"/>
      <c r="C44" s="118" t="s">
        <v>420</v>
      </c>
      <c r="D44" s="110" t="s">
        <v>421</v>
      </c>
      <c r="E44" s="111">
        <v>2.25</v>
      </c>
      <c r="F44" s="112"/>
      <c r="G44" s="113" t="s">
        <v>413</v>
      </c>
      <c r="H44" s="112"/>
      <c r="I44" s="113"/>
      <c r="J44" s="113"/>
      <c r="K44" s="112"/>
      <c r="L44" s="114">
        <v>3.0375000000000001</v>
      </c>
    </row>
    <row r="45" spans="1:12" ht="15" customHeight="1" x14ac:dyDescent="0.25">
      <c r="G45" s="341">
        <v>103.09</v>
      </c>
      <c r="H45" s="341"/>
      <c r="J45" s="341">
        <v>3647.28</v>
      </c>
      <c r="K45" s="341"/>
      <c r="L45" s="115">
        <v>3.0375000000000001</v>
      </c>
    </row>
    <row r="46" spans="1:12" ht="42.75" customHeight="1" x14ac:dyDescent="0.25">
      <c r="A46" s="117">
        <v>2</v>
      </c>
      <c r="B46" s="117" t="s">
        <v>430</v>
      </c>
      <c r="C46" s="117" t="s">
        <v>431</v>
      </c>
      <c r="D46" s="104" t="s">
        <v>432</v>
      </c>
      <c r="E46" s="93">
        <v>0.34</v>
      </c>
      <c r="F46" s="105">
        <v>274.73</v>
      </c>
      <c r="G46" s="106"/>
      <c r="H46" s="105"/>
      <c r="I46" s="106" t="s">
        <v>430</v>
      </c>
      <c r="J46" s="106"/>
      <c r="K46" s="105"/>
      <c r="L46" s="107"/>
    </row>
    <row r="47" spans="1:12" x14ac:dyDescent="0.25">
      <c r="C47" s="98" t="s">
        <v>521</v>
      </c>
    </row>
    <row r="48" spans="1:12" ht="14.25" customHeight="1" x14ac:dyDescent="0.25">
      <c r="A48" s="117"/>
      <c r="B48" s="117"/>
      <c r="C48" s="117" t="s">
        <v>412</v>
      </c>
      <c r="D48" s="104"/>
      <c r="E48" s="93"/>
      <c r="F48" s="105">
        <v>166.66</v>
      </c>
      <c r="G48" s="106" t="s">
        <v>413</v>
      </c>
      <c r="H48" s="105">
        <v>76.5</v>
      </c>
      <c r="I48" s="106"/>
      <c r="J48" s="106">
        <v>42.04</v>
      </c>
      <c r="K48" s="105">
        <v>3215.93</v>
      </c>
      <c r="L48" s="107"/>
    </row>
    <row r="49" spans="1:12" ht="14.25" customHeight="1" x14ac:dyDescent="0.25">
      <c r="A49" s="117"/>
      <c r="B49" s="117"/>
      <c r="C49" s="117" t="s">
        <v>414</v>
      </c>
      <c r="D49" s="104"/>
      <c r="E49" s="93"/>
      <c r="F49" s="105">
        <v>2.2200000000000002</v>
      </c>
      <c r="G49" s="106" t="s">
        <v>413</v>
      </c>
      <c r="H49" s="105">
        <v>1.02</v>
      </c>
      <c r="I49" s="106"/>
      <c r="J49" s="106">
        <v>13.84</v>
      </c>
      <c r="K49" s="105">
        <v>14.1</v>
      </c>
      <c r="L49" s="107"/>
    </row>
    <row r="50" spans="1:12" ht="14.25" customHeight="1" x14ac:dyDescent="0.25">
      <c r="A50" s="117"/>
      <c r="B50" s="117"/>
      <c r="C50" s="117" t="s">
        <v>415</v>
      </c>
      <c r="D50" s="104"/>
      <c r="E50" s="93"/>
      <c r="F50" s="105">
        <v>0.14000000000000001</v>
      </c>
      <c r="G50" s="106" t="s">
        <v>413</v>
      </c>
      <c r="H50" s="108">
        <v>0.06</v>
      </c>
      <c r="I50" s="106"/>
      <c r="J50" s="106">
        <v>42.04</v>
      </c>
      <c r="K50" s="108">
        <v>2.7</v>
      </c>
      <c r="L50" s="107"/>
    </row>
    <row r="51" spans="1:12" ht="14.25" customHeight="1" x14ac:dyDescent="0.25">
      <c r="A51" s="117"/>
      <c r="B51" s="117"/>
      <c r="C51" s="117" t="s">
        <v>416</v>
      </c>
      <c r="D51" s="104"/>
      <c r="E51" s="93"/>
      <c r="F51" s="105">
        <v>105.85</v>
      </c>
      <c r="G51" s="106"/>
      <c r="H51" s="105">
        <v>35.99</v>
      </c>
      <c r="I51" s="106"/>
      <c r="J51" s="106">
        <v>9.42</v>
      </c>
      <c r="K51" s="105">
        <v>339.02</v>
      </c>
      <c r="L51" s="107"/>
    </row>
    <row r="52" spans="1:12" ht="14.25" customHeight="1" x14ac:dyDescent="0.25">
      <c r="A52" s="117"/>
      <c r="B52" s="117"/>
      <c r="C52" s="117" t="s">
        <v>417</v>
      </c>
      <c r="D52" s="104" t="s">
        <v>418</v>
      </c>
      <c r="E52" s="93">
        <v>95</v>
      </c>
      <c r="F52" s="119"/>
      <c r="G52" s="106"/>
      <c r="H52" s="105">
        <v>72.73</v>
      </c>
      <c r="I52" s="109"/>
      <c r="J52" s="103">
        <v>95</v>
      </c>
      <c r="K52" s="105">
        <v>3057.7</v>
      </c>
      <c r="L52" s="107"/>
    </row>
    <row r="53" spans="1:12" ht="14.25" customHeight="1" x14ac:dyDescent="0.25">
      <c r="A53" s="117"/>
      <c r="B53" s="117"/>
      <c r="C53" s="117" t="s">
        <v>419</v>
      </c>
      <c r="D53" s="104" t="s">
        <v>418</v>
      </c>
      <c r="E53" s="93">
        <v>65</v>
      </c>
      <c r="F53" s="119"/>
      <c r="G53" s="106"/>
      <c r="H53" s="105">
        <v>49.76</v>
      </c>
      <c r="I53" s="109"/>
      <c r="J53" s="103">
        <v>65</v>
      </c>
      <c r="K53" s="105">
        <v>2092.11</v>
      </c>
      <c r="L53" s="107"/>
    </row>
    <row r="54" spans="1:12" ht="14.25" customHeight="1" x14ac:dyDescent="0.25">
      <c r="A54" s="118"/>
      <c r="B54" s="118"/>
      <c r="C54" s="118" t="s">
        <v>420</v>
      </c>
      <c r="D54" s="110" t="s">
        <v>421</v>
      </c>
      <c r="E54" s="111">
        <v>16.8</v>
      </c>
      <c r="F54" s="112"/>
      <c r="G54" s="113" t="s">
        <v>413</v>
      </c>
      <c r="H54" s="112"/>
      <c r="I54" s="113"/>
      <c r="J54" s="113"/>
      <c r="K54" s="112"/>
      <c r="L54" s="114">
        <v>7.7111999999999998</v>
      </c>
    </row>
    <row r="55" spans="1:12" ht="15" customHeight="1" x14ac:dyDescent="0.25">
      <c r="G55" s="341">
        <v>236</v>
      </c>
      <c r="H55" s="341"/>
      <c r="J55" s="341">
        <v>8718.86</v>
      </c>
      <c r="K55" s="341"/>
      <c r="L55" s="115">
        <v>7.7111999999999998</v>
      </c>
    </row>
    <row r="57" spans="1:12" ht="15" customHeight="1" x14ac:dyDescent="0.25">
      <c r="A57" s="342" t="s">
        <v>437</v>
      </c>
      <c r="B57" s="342"/>
      <c r="C57" s="342"/>
      <c r="D57" s="342"/>
      <c r="E57" s="342"/>
      <c r="F57" s="342"/>
      <c r="G57" s="343">
        <v>339.09</v>
      </c>
      <c r="H57" s="343"/>
      <c r="I57" s="102"/>
      <c r="J57" s="343">
        <v>12366.14</v>
      </c>
      <c r="K57" s="343"/>
      <c r="L57" s="115">
        <v>10.748699999999999</v>
      </c>
    </row>
    <row r="61" spans="1:12" ht="16.5" customHeight="1" x14ac:dyDescent="0.25">
      <c r="A61" s="344" t="s">
        <v>522</v>
      </c>
      <c r="B61" s="344"/>
      <c r="C61" s="344"/>
      <c r="D61" s="344"/>
      <c r="E61" s="344"/>
      <c r="F61" s="344"/>
      <c r="G61" s="344"/>
      <c r="H61" s="344"/>
      <c r="I61" s="344"/>
      <c r="J61" s="344"/>
      <c r="K61" s="344"/>
      <c r="L61" s="344"/>
    </row>
    <row r="62" spans="1:12" ht="57" customHeight="1" x14ac:dyDescent="0.25">
      <c r="A62" s="117">
        <v>3</v>
      </c>
      <c r="B62" s="117" t="s">
        <v>523</v>
      </c>
      <c r="C62" s="117" t="s">
        <v>524</v>
      </c>
      <c r="D62" s="104" t="s">
        <v>444</v>
      </c>
      <c r="E62" s="93">
        <v>8.9999999999999993E-3</v>
      </c>
      <c r="F62" s="105">
        <v>1343</v>
      </c>
      <c r="G62" s="106"/>
      <c r="H62" s="105">
        <v>12.09</v>
      </c>
      <c r="I62" s="106" t="s">
        <v>523</v>
      </c>
      <c r="J62" s="106">
        <v>12.31</v>
      </c>
      <c r="K62" s="105">
        <v>148.79</v>
      </c>
      <c r="L62" s="107"/>
    </row>
    <row r="63" spans="1:12" x14ac:dyDescent="0.25">
      <c r="A63" s="99"/>
      <c r="B63" s="99"/>
      <c r="C63" s="100" t="s">
        <v>525</v>
      </c>
      <c r="D63" s="99"/>
      <c r="E63" s="99"/>
      <c r="F63" s="99"/>
      <c r="G63" s="99"/>
      <c r="H63" s="99"/>
      <c r="I63" s="99"/>
      <c r="J63" s="99"/>
      <c r="K63" s="99"/>
      <c r="L63" s="99"/>
    </row>
    <row r="64" spans="1:12" ht="15" customHeight="1" x14ac:dyDescent="0.25">
      <c r="G64" s="341">
        <v>12.09</v>
      </c>
      <c r="H64" s="341"/>
      <c r="J64" s="341">
        <v>148.79</v>
      </c>
      <c r="K64" s="341"/>
      <c r="L64" s="115">
        <v>0</v>
      </c>
    </row>
    <row r="66" spans="1:12" ht="15" customHeight="1" x14ac:dyDescent="0.25">
      <c r="A66" s="342" t="s">
        <v>526</v>
      </c>
      <c r="B66" s="342"/>
      <c r="C66" s="342"/>
      <c r="D66" s="342"/>
      <c r="E66" s="342"/>
      <c r="F66" s="342"/>
      <c r="G66" s="343">
        <v>12.09</v>
      </c>
      <c r="H66" s="343"/>
      <c r="I66" s="102"/>
      <c r="J66" s="343">
        <v>148.79</v>
      </c>
      <c r="K66" s="343"/>
      <c r="L66" s="115">
        <v>0</v>
      </c>
    </row>
    <row r="70" spans="1:12" ht="16.5" customHeight="1" x14ac:dyDescent="0.25">
      <c r="A70" s="344" t="s">
        <v>458</v>
      </c>
      <c r="B70" s="344"/>
      <c r="C70" s="344"/>
      <c r="D70" s="344"/>
      <c r="E70" s="344"/>
      <c r="F70" s="344"/>
      <c r="G70" s="344"/>
      <c r="H70" s="344"/>
      <c r="I70" s="344"/>
      <c r="J70" s="344"/>
      <c r="K70" s="344"/>
      <c r="L70" s="344"/>
    </row>
    <row r="71" spans="1:12" ht="54" customHeight="1" x14ac:dyDescent="0.25">
      <c r="A71" s="118">
        <v>4</v>
      </c>
      <c r="B71" s="118" t="s">
        <v>527</v>
      </c>
      <c r="C71" s="118" t="s">
        <v>528</v>
      </c>
      <c r="D71" s="110" t="s">
        <v>529</v>
      </c>
      <c r="E71" s="111">
        <v>1</v>
      </c>
      <c r="F71" s="112">
        <v>40795.24</v>
      </c>
      <c r="G71" s="113"/>
      <c r="H71" s="112">
        <v>40795.24</v>
      </c>
      <c r="I71" s="113"/>
      <c r="J71" s="113">
        <v>6.26</v>
      </c>
      <c r="K71" s="112">
        <v>255378.2</v>
      </c>
      <c r="L71" s="116"/>
    </row>
    <row r="72" spans="1:12" ht="15" customHeight="1" x14ac:dyDescent="0.25">
      <c r="G72" s="341">
        <v>40795.24</v>
      </c>
      <c r="H72" s="341"/>
      <c r="J72" s="341">
        <v>255378.2</v>
      </c>
      <c r="K72" s="341"/>
      <c r="L72" s="115">
        <v>0</v>
      </c>
    </row>
    <row r="74" spans="1:12" ht="15" customHeight="1" x14ac:dyDescent="0.25">
      <c r="A74" s="342" t="s">
        <v>460</v>
      </c>
      <c r="B74" s="342"/>
      <c r="C74" s="342"/>
      <c r="D74" s="342"/>
      <c r="E74" s="342"/>
      <c r="F74" s="342"/>
      <c r="G74" s="343">
        <v>40795.24</v>
      </c>
      <c r="H74" s="343"/>
      <c r="I74" s="102"/>
      <c r="J74" s="343">
        <v>255378.2</v>
      </c>
      <c r="K74" s="343"/>
      <c r="L74" s="115">
        <v>0</v>
      </c>
    </row>
    <row r="78" spans="1:12" ht="16.5" customHeight="1" x14ac:dyDescent="0.25">
      <c r="A78" s="344" t="s">
        <v>461</v>
      </c>
      <c r="B78" s="344"/>
      <c r="C78" s="344"/>
      <c r="D78" s="344"/>
      <c r="E78" s="344"/>
      <c r="F78" s="344"/>
      <c r="G78" s="344"/>
      <c r="H78" s="344"/>
      <c r="I78" s="344"/>
      <c r="J78" s="344"/>
      <c r="K78" s="344"/>
      <c r="L78" s="344"/>
    </row>
    <row r="79" spans="1:12" ht="42.75" customHeight="1" x14ac:dyDescent="0.25">
      <c r="A79" s="117">
        <v>6</v>
      </c>
      <c r="B79" s="117" t="s">
        <v>530</v>
      </c>
      <c r="C79" s="117" t="s">
        <v>531</v>
      </c>
      <c r="D79" s="104" t="s">
        <v>476</v>
      </c>
      <c r="E79" s="93">
        <v>1</v>
      </c>
      <c r="F79" s="105">
        <v>366.04</v>
      </c>
      <c r="G79" s="106"/>
      <c r="H79" s="105"/>
      <c r="I79" s="106"/>
      <c r="J79" s="106"/>
      <c r="K79" s="105"/>
      <c r="L79" s="107"/>
    </row>
    <row r="80" spans="1:12" ht="14.25" customHeight="1" x14ac:dyDescent="0.25">
      <c r="A80" s="117"/>
      <c r="B80" s="117"/>
      <c r="C80" s="117" t="s">
        <v>412</v>
      </c>
      <c r="D80" s="104"/>
      <c r="E80" s="93"/>
      <c r="F80" s="105">
        <v>366.04</v>
      </c>
      <c r="G80" s="106"/>
      <c r="H80" s="105">
        <v>366.04</v>
      </c>
      <c r="I80" s="106"/>
      <c r="J80" s="106">
        <v>42.04</v>
      </c>
      <c r="K80" s="105">
        <v>15388.32</v>
      </c>
      <c r="L80" s="107"/>
    </row>
    <row r="81" spans="1:12" ht="14.25" customHeight="1" x14ac:dyDescent="0.25">
      <c r="A81" s="117"/>
      <c r="B81" s="117"/>
      <c r="C81" s="117" t="s">
        <v>417</v>
      </c>
      <c r="D81" s="104" t="s">
        <v>418</v>
      </c>
      <c r="E81" s="93">
        <v>65</v>
      </c>
      <c r="F81" s="119"/>
      <c r="G81" s="106"/>
      <c r="H81" s="105">
        <v>237.93</v>
      </c>
      <c r="I81" s="109"/>
      <c r="J81" s="103">
        <v>65</v>
      </c>
      <c r="K81" s="105">
        <v>10002.41</v>
      </c>
      <c r="L81" s="107"/>
    </row>
    <row r="82" spans="1:12" ht="14.25" customHeight="1" x14ac:dyDescent="0.25">
      <c r="A82" s="117"/>
      <c r="B82" s="117"/>
      <c r="C82" s="117" t="s">
        <v>419</v>
      </c>
      <c r="D82" s="104" t="s">
        <v>418</v>
      </c>
      <c r="E82" s="93">
        <v>40</v>
      </c>
      <c r="F82" s="119"/>
      <c r="G82" s="106"/>
      <c r="H82" s="105">
        <v>146.41999999999999</v>
      </c>
      <c r="I82" s="109"/>
      <c r="J82" s="103">
        <v>40</v>
      </c>
      <c r="K82" s="105">
        <v>6155.33</v>
      </c>
      <c r="L82" s="107"/>
    </row>
    <row r="83" spans="1:12" ht="14.25" customHeight="1" x14ac:dyDescent="0.25">
      <c r="A83" s="118"/>
      <c r="B83" s="118"/>
      <c r="C83" s="118" t="s">
        <v>420</v>
      </c>
      <c r="D83" s="110" t="s">
        <v>421</v>
      </c>
      <c r="E83" s="111">
        <v>27.36</v>
      </c>
      <c r="F83" s="112"/>
      <c r="G83" s="113"/>
      <c r="H83" s="112"/>
      <c r="I83" s="113"/>
      <c r="J83" s="113"/>
      <c r="K83" s="112"/>
      <c r="L83" s="114">
        <v>27.36</v>
      </c>
    </row>
    <row r="84" spans="1:12" ht="15" customHeight="1" x14ac:dyDescent="0.25">
      <c r="G84" s="341">
        <v>750.39</v>
      </c>
      <c r="H84" s="341"/>
      <c r="J84" s="341">
        <v>31546.06</v>
      </c>
      <c r="K84" s="341"/>
      <c r="L84" s="115">
        <v>27.36</v>
      </c>
    </row>
    <row r="85" spans="1:12" ht="42.75" customHeight="1" x14ac:dyDescent="0.25">
      <c r="A85" s="117">
        <v>7</v>
      </c>
      <c r="B85" s="117" t="s">
        <v>532</v>
      </c>
      <c r="C85" s="117" t="s">
        <v>533</v>
      </c>
      <c r="D85" s="104" t="s">
        <v>476</v>
      </c>
      <c r="E85" s="93">
        <v>1</v>
      </c>
      <c r="F85" s="105">
        <v>27.24</v>
      </c>
      <c r="G85" s="106"/>
      <c r="H85" s="105"/>
      <c r="I85" s="106"/>
      <c r="J85" s="106"/>
      <c r="K85" s="105"/>
      <c r="L85" s="107"/>
    </row>
    <row r="86" spans="1:12" ht="14.25" customHeight="1" x14ac:dyDescent="0.25">
      <c r="A86" s="117"/>
      <c r="B86" s="117"/>
      <c r="C86" s="117" t="s">
        <v>412</v>
      </c>
      <c r="D86" s="104"/>
      <c r="E86" s="93"/>
      <c r="F86" s="105">
        <v>27.24</v>
      </c>
      <c r="G86" s="106" t="s">
        <v>534</v>
      </c>
      <c r="H86" s="105">
        <v>29.42</v>
      </c>
      <c r="I86" s="106"/>
      <c r="J86" s="106">
        <v>42.04</v>
      </c>
      <c r="K86" s="105">
        <v>1236.78</v>
      </c>
      <c r="L86" s="107"/>
    </row>
    <row r="87" spans="1:12" ht="14.25" customHeight="1" x14ac:dyDescent="0.25">
      <c r="A87" s="117"/>
      <c r="B87" s="117"/>
      <c r="C87" s="117" t="s">
        <v>417</v>
      </c>
      <c r="D87" s="104" t="s">
        <v>418</v>
      </c>
      <c r="E87" s="93">
        <v>65</v>
      </c>
      <c r="F87" s="119"/>
      <c r="G87" s="106"/>
      <c r="H87" s="105">
        <v>19.12</v>
      </c>
      <c r="I87" s="109"/>
      <c r="J87" s="103">
        <v>65</v>
      </c>
      <c r="K87" s="105">
        <v>803.91</v>
      </c>
      <c r="L87" s="107"/>
    </row>
    <row r="88" spans="1:12" ht="14.25" customHeight="1" x14ac:dyDescent="0.25">
      <c r="A88" s="117"/>
      <c r="B88" s="117"/>
      <c r="C88" s="117" t="s">
        <v>419</v>
      </c>
      <c r="D88" s="104" t="s">
        <v>418</v>
      </c>
      <c r="E88" s="93">
        <v>40</v>
      </c>
      <c r="F88" s="119"/>
      <c r="G88" s="106"/>
      <c r="H88" s="105">
        <v>11.77</v>
      </c>
      <c r="I88" s="109"/>
      <c r="J88" s="103">
        <v>40</v>
      </c>
      <c r="K88" s="105">
        <v>494.71</v>
      </c>
      <c r="L88" s="107"/>
    </row>
    <row r="89" spans="1:12" ht="14.25" customHeight="1" x14ac:dyDescent="0.25">
      <c r="A89" s="118"/>
      <c r="B89" s="118"/>
      <c r="C89" s="118" t="s">
        <v>420</v>
      </c>
      <c r="D89" s="110" t="s">
        <v>421</v>
      </c>
      <c r="E89" s="111">
        <v>2.16</v>
      </c>
      <c r="F89" s="112"/>
      <c r="G89" s="113" t="s">
        <v>534</v>
      </c>
      <c r="H89" s="112"/>
      <c r="I89" s="113"/>
      <c r="J89" s="113"/>
      <c r="K89" s="112"/>
      <c r="L89" s="114">
        <v>2.3328000000000002</v>
      </c>
    </row>
    <row r="90" spans="1:12" ht="15" customHeight="1" x14ac:dyDescent="0.25">
      <c r="G90" s="341">
        <v>60.31</v>
      </c>
      <c r="H90" s="341"/>
      <c r="J90" s="341">
        <v>2535.4</v>
      </c>
      <c r="K90" s="341"/>
      <c r="L90" s="115">
        <v>2.3328000000000002</v>
      </c>
    </row>
    <row r="92" spans="1:12" ht="15" customHeight="1" x14ac:dyDescent="0.25">
      <c r="A92" s="342" t="s">
        <v>505</v>
      </c>
      <c r="B92" s="342"/>
      <c r="C92" s="342"/>
      <c r="D92" s="342"/>
      <c r="E92" s="342"/>
      <c r="F92" s="342"/>
      <c r="G92" s="343">
        <v>810.7</v>
      </c>
      <c r="H92" s="343"/>
      <c r="I92" s="102"/>
      <c r="J92" s="343">
        <v>34081.46</v>
      </c>
      <c r="K92" s="343"/>
      <c r="L92" s="115">
        <v>29.692799999999998</v>
      </c>
    </row>
    <row r="96" spans="1:12" ht="15" customHeight="1" x14ac:dyDescent="0.25">
      <c r="A96" s="342" t="s">
        <v>791</v>
      </c>
      <c r="B96" s="342"/>
      <c r="C96" s="342"/>
      <c r="D96" s="342"/>
      <c r="E96" s="342"/>
      <c r="F96" s="342"/>
      <c r="G96" s="343">
        <v>41957.120000000003</v>
      </c>
      <c r="H96" s="343"/>
      <c r="I96" s="102"/>
      <c r="J96" s="343">
        <v>301974.59000000003</v>
      </c>
      <c r="K96" s="343"/>
      <c r="L96" s="115">
        <v>40.441499999999998</v>
      </c>
    </row>
    <row r="100" spans="1:12" ht="15" customHeight="1" x14ac:dyDescent="0.25">
      <c r="A100" s="342" t="s">
        <v>792</v>
      </c>
      <c r="B100" s="342"/>
      <c r="C100" s="342"/>
      <c r="D100" s="342"/>
      <c r="E100" s="342"/>
      <c r="F100" s="342"/>
      <c r="G100" s="343">
        <v>41957.120000000003</v>
      </c>
      <c r="H100" s="343"/>
      <c r="I100" s="102"/>
      <c r="J100" s="343">
        <v>301974.59000000003</v>
      </c>
      <c r="K100" s="343"/>
      <c r="L100" s="115">
        <v>40.441499999999998</v>
      </c>
    </row>
    <row r="102" spans="1:12" ht="14.25" customHeight="1" x14ac:dyDescent="0.25">
      <c r="C102" s="346" t="s">
        <v>508</v>
      </c>
      <c r="D102" s="346"/>
      <c r="E102" s="346"/>
      <c r="F102" s="346"/>
      <c r="G102" s="346"/>
      <c r="H102" s="346"/>
      <c r="I102" s="346"/>
      <c r="J102" s="347">
        <v>301974.59000000003</v>
      </c>
      <c r="K102" s="347"/>
    </row>
    <row r="103" spans="1:12" ht="14.25" customHeight="1" x14ac:dyDescent="0.25">
      <c r="C103" s="346" t="s">
        <v>509</v>
      </c>
      <c r="D103" s="346"/>
      <c r="E103" s="346"/>
      <c r="F103" s="346"/>
      <c r="G103" s="346"/>
      <c r="H103" s="346"/>
      <c r="I103" s="346"/>
      <c r="J103" s="347">
        <v>12514.93</v>
      </c>
      <c r="K103" s="347"/>
    </row>
    <row r="104" spans="1:12" ht="14.25" customHeight="1" x14ac:dyDescent="0.25">
      <c r="C104" s="346" t="s">
        <v>338</v>
      </c>
      <c r="D104" s="346"/>
      <c r="E104" s="346"/>
      <c r="F104" s="346"/>
      <c r="G104" s="346"/>
      <c r="H104" s="346"/>
      <c r="I104" s="346"/>
      <c r="J104" s="347">
        <v>255378.2</v>
      </c>
      <c r="K104" s="347"/>
    </row>
    <row r="105" spans="1:12" ht="14.25" customHeight="1" x14ac:dyDescent="0.25">
      <c r="C105" s="346" t="s">
        <v>510</v>
      </c>
      <c r="D105" s="346"/>
      <c r="E105" s="346"/>
      <c r="F105" s="346"/>
      <c r="G105" s="346"/>
      <c r="H105" s="346"/>
      <c r="I105" s="346"/>
      <c r="J105" s="347">
        <v>34081.46</v>
      </c>
      <c r="K105" s="347"/>
    </row>
    <row r="108" spans="1:12" ht="14.25" hidden="1" customHeight="1" x14ac:dyDescent="0.25">
      <c r="A108" s="101" t="s">
        <v>511</v>
      </c>
      <c r="B108" s="101"/>
      <c r="C108" s="93" t="s">
        <v>512</v>
      </c>
      <c r="D108" s="97"/>
      <c r="E108" s="97"/>
      <c r="F108" s="97"/>
      <c r="G108" s="97"/>
      <c r="H108" s="97"/>
      <c r="I108" s="13"/>
      <c r="J108" s="93"/>
      <c r="K108" s="13"/>
      <c r="L108" s="13"/>
    </row>
    <row r="109" spans="1:12" ht="14.25" hidden="1" customHeight="1" x14ac:dyDescent="0.25">
      <c r="A109" s="13"/>
      <c r="B109" s="13"/>
      <c r="C109" s="93"/>
      <c r="D109" s="345" t="s">
        <v>513</v>
      </c>
      <c r="E109" s="345"/>
      <c r="F109" s="345"/>
      <c r="G109" s="345"/>
      <c r="H109" s="345"/>
      <c r="I109" s="13"/>
      <c r="J109" s="93"/>
      <c r="K109" s="13"/>
      <c r="L109" s="13"/>
    </row>
    <row r="110" spans="1:12" ht="14.25" hidden="1" customHeight="1" x14ac:dyDescent="0.25">
      <c r="A110" s="13"/>
      <c r="B110" s="13"/>
      <c r="C110" s="93"/>
      <c r="D110" s="13"/>
      <c r="E110" s="13"/>
      <c r="F110" s="13"/>
      <c r="G110" s="13"/>
      <c r="H110" s="13"/>
      <c r="I110" s="13"/>
      <c r="J110" s="93"/>
      <c r="K110" s="13"/>
      <c r="L110" s="13"/>
    </row>
    <row r="111" spans="1:12" ht="14.25" customHeight="1" x14ac:dyDescent="0.25">
      <c r="A111" s="101" t="s">
        <v>511</v>
      </c>
      <c r="B111" s="101"/>
      <c r="C111" s="93" t="s">
        <v>514</v>
      </c>
      <c r="D111" s="97" t="s">
        <v>515</v>
      </c>
      <c r="E111" s="97"/>
      <c r="F111" s="97"/>
      <c r="G111" s="97"/>
      <c r="H111" s="97"/>
      <c r="I111" s="13" t="s">
        <v>515</v>
      </c>
      <c r="J111" s="93"/>
      <c r="K111" s="13"/>
      <c r="L111" s="13"/>
    </row>
    <row r="112" spans="1:12" ht="14.25" customHeight="1" x14ac:dyDescent="0.25">
      <c r="A112" s="13"/>
      <c r="B112" s="13"/>
      <c r="C112" s="13"/>
      <c r="D112" s="345" t="s">
        <v>513</v>
      </c>
      <c r="E112" s="345"/>
      <c r="F112" s="345"/>
      <c r="G112" s="345"/>
      <c r="H112" s="345"/>
      <c r="I112" s="13"/>
      <c r="J112" s="13"/>
      <c r="K112" s="13"/>
      <c r="L112" s="13"/>
    </row>
    <row r="113" spans="1:12" ht="14.25" customHeight="1" x14ac:dyDescent="0.25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</row>
    <row r="114" spans="1:12" ht="14.25" customHeight="1" x14ac:dyDescent="0.25">
      <c r="A114" s="13"/>
      <c r="B114" s="13"/>
      <c r="C114" s="93" t="s">
        <v>516</v>
      </c>
      <c r="D114" s="97" t="s">
        <v>515</v>
      </c>
      <c r="E114" s="97"/>
      <c r="F114" s="97"/>
      <c r="G114" s="97"/>
      <c r="H114" s="97"/>
      <c r="I114" s="13" t="s">
        <v>515</v>
      </c>
      <c r="J114" s="93"/>
      <c r="K114" s="13"/>
      <c r="L114" s="13"/>
    </row>
    <row r="115" spans="1:12" ht="14.25" customHeight="1" x14ac:dyDescent="0.25">
      <c r="A115" s="13"/>
      <c r="B115" s="13"/>
      <c r="C115" s="13"/>
      <c r="D115" s="345" t="s">
        <v>513</v>
      </c>
      <c r="E115" s="345"/>
      <c r="F115" s="345"/>
      <c r="G115" s="345"/>
      <c r="H115" s="345"/>
      <c r="I115" s="13"/>
      <c r="J115" s="13"/>
      <c r="K115" s="13"/>
      <c r="L115" s="13"/>
    </row>
  </sheetData>
  <sheetProtection formatCells="0" formatColumns="0" formatRows="0" insertColumns="0" insertRows="0" insertHyperlinks="0" deleteColumns="0" deleteRows="0" sort="0" autoFilter="0" pivotTables="0"/>
  <mergeCells count="89">
    <mergeCell ref="C18:F18"/>
    <mergeCell ref="G18:H18"/>
    <mergeCell ref="I18:J18"/>
    <mergeCell ref="K18:L18"/>
    <mergeCell ref="B2:K2"/>
    <mergeCell ref="B3:K3"/>
    <mergeCell ref="F5:G5"/>
    <mergeCell ref="H5:K5"/>
    <mergeCell ref="B7:K7"/>
    <mergeCell ref="B9:K9"/>
    <mergeCell ref="B11:K11"/>
    <mergeCell ref="B12:K12"/>
    <mergeCell ref="A14:L14"/>
    <mergeCell ref="G17:H17"/>
    <mergeCell ref="I17:J17"/>
    <mergeCell ref="C19:F19"/>
    <mergeCell ref="G19:H19"/>
    <mergeCell ref="I19:J19"/>
    <mergeCell ref="K19:L19"/>
    <mergeCell ref="C20:F20"/>
    <mergeCell ref="G20:H20"/>
    <mergeCell ref="I20:J20"/>
    <mergeCell ref="K20:L20"/>
    <mergeCell ref="C21:F21"/>
    <mergeCell ref="G21:H21"/>
    <mergeCell ref="I21:J21"/>
    <mergeCell ref="K21:L21"/>
    <mergeCell ref="C22:F22"/>
    <mergeCell ref="G22:H22"/>
    <mergeCell ref="I22:J22"/>
    <mergeCell ref="K22:L22"/>
    <mergeCell ref="C23:F23"/>
    <mergeCell ref="G23:H23"/>
    <mergeCell ref="I23:J23"/>
    <mergeCell ref="K23:L23"/>
    <mergeCell ref="C24:F24"/>
    <mergeCell ref="G24:H24"/>
    <mergeCell ref="I24:J24"/>
    <mergeCell ref="K24:L24"/>
    <mergeCell ref="J102:K102"/>
    <mergeCell ref="A78:L78"/>
    <mergeCell ref="G74:H74"/>
    <mergeCell ref="J74:K74"/>
    <mergeCell ref="A74:F74"/>
    <mergeCell ref="J84:K84"/>
    <mergeCell ref="G84:H84"/>
    <mergeCell ref="G100:H100"/>
    <mergeCell ref="J100:K100"/>
    <mergeCell ref="A100:F100"/>
    <mergeCell ref="G92:H92"/>
    <mergeCell ref="J92:K92"/>
    <mergeCell ref="C25:F25"/>
    <mergeCell ref="G25:H25"/>
    <mergeCell ref="I25:J25"/>
    <mergeCell ref="A30:L30"/>
    <mergeCell ref="J72:K72"/>
    <mergeCell ref="J66:K66"/>
    <mergeCell ref="A66:F66"/>
    <mergeCell ref="A34:L34"/>
    <mergeCell ref="J64:K64"/>
    <mergeCell ref="G64:H64"/>
    <mergeCell ref="A61:L61"/>
    <mergeCell ref="G57:H57"/>
    <mergeCell ref="J57:K57"/>
    <mergeCell ref="A57:F57"/>
    <mergeCell ref="J55:K55"/>
    <mergeCell ref="G55:H55"/>
    <mergeCell ref="D109:H109"/>
    <mergeCell ref="D112:H112"/>
    <mergeCell ref="D115:H115"/>
    <mergeCell ref="J90:K90"/>
    <mergeCell ref="G90:H90"/>
    <mergeCell ref="C103:I103"/>
    <mergeCell ref="J103:K103"/>
    <mergeCell ref="C104:I104"/>
    <mergeCell ref="J104:K104"/>
    <mergeCell ref="C105:I105"/>
    <mergeCell ref="J105:K105"/>
    <mergeCell ref="G96:H96"/>
    <mergeCell ref="J96:K96"/>
    <mergeCell ref="A96:F96"/>
    <mergeCell ref="A92:F92"/>
    <mergeCell ref="C102:I102"/>
    <mergeCell ref="J45:K45"/>
    <mergeCell ref="G45:H45"/>
    <mergeCell ref="A36:L36"/>
    <mergeCell ref="G72:H72"/>
    <mergeCell ref="A70:L70"/>
    <mergeCell ref="G66:H66"/>
  </mergeCells>
  <pageMargins left="0.4" right="0.2" top="0.2" bottom="0.4" header="0.2" footer="0.2"/>
  <pageSetup paperSize="9" scale="59" fitToHeight="0" orientation="portrait"/>
  <headerFooter>
    <oddHeader>&amp;L&amp;8</oddHeader>
    <oddFooter>&amp;R&amp;P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41"/>
  <sheetViews>
    <sheetView view="pageBreakPreview" zoomScale="60" zoomScaleNormal="55" workbookViewId="0">
      <selection activeCell="E11" sqref="E11"/>
    </sheetView>
  </sheetViews>
  <sheetFormatPr defaultColWidth="11.5703125" defaultRowHeight="15.75" outlineLevelRow="1" outlineLevelCol="1" x14ac:dyDescent="0.25"/>
  <cols>
    <col min="1" max="1" width="14.28515625" style="124" customWidth="1"/>
    <col min="2" max="2" width="14.28515625" style="124" hidden="1" customWidth="1" outlineLevel="1"/>
    <col min="3" max="3" width="11.85546875" style="124" hidden="1" customWidth="1" outlineLevel="1"/>
    <col min="4" max="4" width="52.85546875" style="124" customWidth="1" collapsed="1"/>
    <col min="5" max="5" width="41.140625" style="124" customWidth="1"/>
    <col min="6" max="7" width="12.140625" style="124" customWidth="1"/>
    <col min="8" max="12" width="14.28515625" style="124" customWidth="1"/>
    <col min="13" max="14" width="16.7109375" style="124" customWidth="1"/>
    <col min="15" max="15" width="17.85546875" style="124" customWidth="1"/>
    <col min="16" max="20" width="15.140625" style="124" customWidth="1"/>
    <col min="21" max="21" width="18.85546875" style="124" customWidth="1"/>
    <col min="22" max="23" width="18.42578125" style="124" customWidth="1"/>
    <col min="24" max="1024" width="11.5703125" style="124"/>
    <col min="1025" max="1025" width="11.5703125" style="125"/>
  </cols>
  <sheetData>
    <row r="1" spans="1:23" ht="57" customHeight="1" x14ac:dyDescent="0.25">
      <c r="A1" s="360" t="s">
        <v>535</v>
      </c>
      <c r="B1" s="360"/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  <c r="N1" s="360"/>
      <c r="O1" s="360"/>
      <c r="P1" s="360"/>
      <c r="Q1" s="360"/>
      <c r="R1" s="360"/>
      <c r="S1" s="360"/>
      <c r="T1" s="360"/>
      <c r="U1" s="360"/>
    </row>
    <row r="2" spans="1:23" ht="32.25" customHeight="1" x14ac:dyDescent="0.25">
      <c r="A2" s="361" t="s">
        <v>2</v>
      </c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1"/>
      <c r="Q2" s="361"/>
      <c r="R2" s="361"/>
      <c r="S2" s="361"/>
      <c r="T2" s="361"/>
      <c r="U2" s="361"/>
    </row>
    <row r="3" spans="1:23" ht="21" customHeight="1" x14ac:dyDescent="0.25">
      <c r="D3" s="120" t="s">
        <v>536</v>
      </c>
      <c r="E3" s="121" t="s">
        <v>537</v>
      </c>
    </row>
    <row r="4" spans="1:23" ht="21" customHeight="1" x14ac:dyDescent="0.25">
      <c r="D4" s="122" t="s">
        <v>538</v>
      </c>
      <c r="E4" s="123">
        <v>2026</v>
      </c>
    </row>
    <row r="5" spans="1:23" ht="21" customHeight="1" x14ac:dyDescent="0.25">
      <c r="D5" s="122" t="s">
        <v>539</v>
      </c>
      <c r="E5" s="123"/>
    </row>
    <row r="6" spans="1:23" ht="21" customHeight="1" x14ac:dyDescent="0.25">
      <c r="D6" s="122" t="s">
        <v>540</v>
      </c>
      <c r="E6" s="123" t="s">
        <v>1</v>
      </c>
    </row>
    <row r="9" spans="1:23" s="124" customFormat="1" ht="77.25" customHeight="1" x14ac:dyDescent="0.25">
      <c r="A9" s="126" t="s">
        <v>4</v>
      </c>
      <c r="B9" s="127" t="s">
        <v>541</v>
      </c>
      <c r="C9" s="127" t="s">
        <v>542</v>
      </c>
      <c r="D9" s="127" t="s">
        <v>543</v>
      </c>
      <c r="E9" s="127" t="s">
        <v>62</v>
      </c>
      <c r="F9" s="127" t="s">
        <v>544</v>
      </c>
      <c r="G9" s="127" t="s">
        <v>545</v>
      </c>
      <c r="H9" s="362" t="s">
        <v>546</v>
      </c>
      <c r="I9" s="362"/>
      <c r="J9" s="362"/>
      <c r="K9" s="362"/>
      <c r="L9" s="362"/>
      <c r="M9" s="126" t="s">
        <v>547</v>
      </c>
      <c r="N9" s="127" t="s">
        <v>548</v>
      </c>
      <c r="O9" s="128" t="s">
        <v>549</v>
      </c>
      <c r="P9" s="363" t="s">
        <v>550</v>
      </c>
      <c r="Q9" s="363"/>
      <c r="R9" s="363"/>
      <c r="S9" s="363"/>
      <c r="T9" s="363"/>
      <c r="U9" s="129" t="s">
        <v>551</v>
      </c>
      <c r="V9" s="130">
        <f>IF(E74&gt;0,O74/E74,0)</f>
        <v>1.2067286308056766</v>
      </c>
    </row>
    <row r="10" spans="1:23" s="124" customFormat="1" ht="21.75" customHeight="1" x14ac:dyDescent="0.25">
      <c r="A10" s="131"/>
      <c r="B10" s="131"/>
      <c r="C10" s="131"/>
      <c r="D10" s="131"/>
      <c r="E10" s="131"/>
      <c r="F10" s="131"/>
      <c r="G10" s="131"/>
      <c r="H10" s="131" t="s">
        <v>338</v>
      </c>
      <c r="I10" s="131" t="s">
        <v>552</v>
      </c>
      <c r="J10" s="131" t="s">
        <v>13</v>
      </c>
      <c r="K10" s="131" t="s">
        <v>15</v>
      </c>
      <c r="L10" s="132" t="s">
        <v>340</v>
      </c>
      <c r="M10" s="133"/>
      <c r="N10" s="131"/>
      <c r="O10" s="134"/>
      <c r="P10" s="135" t="s">
        <v>338</v>
      </c>
      <c r="Q10" s="131" t="s">
        <v>552</v>
      </c>
      <c r="R10" s="131" t="s">
        <v>13</v>
      </c>
      <c r="S10" s="131" t="s">
        <v>15</v>
      </c>
      <c r="T10" s="131" t="s">
        <v>340</v>
      </c>
      <c r="U10" s="131"/>
    </row>
    <row r="11" spans="1:23" s="144" customFormat="1" ht="129" customHeight="1" x14ac:dyDescent="0.25">
      <c r="A11" s="136">
        <v>1</v>
      </c>
      <c r="B11" s="137">
        <v>10</v>
      </c>
      <c r="C11" s="137"/>
      <c r="D11" s="138"/>
      <c r="E11" s="139" t="s">
        <v>335</v>
      </c>
      <c r="F11" s="137" t="s">
        <v>251</v>
      </c>
      <c r="G11" s="158">
        <v>3</v>
      </c>
      <c r="H11" s="141">
        <v>1180.3399999999999</v>
      </c>
      <c r="I11" s="141">
        <f>0+171.41+4.29+3.34</f>
        <v>179.04</v>
      </c>
      <c r="J11" s="141">
        <v>226</v>
      </c>
      <c r="K11" s="141">
        <f>SUM(K14:K18)</f>
        <v>243.68</v>
      </c>
      <c r="L11" s="140">
        <f>SUM(H11:K11)</f>
        <v>1829.06</v>
      </c>
      <c r="M11" s="141">
        <v>1</v>
      </c>
      <c r="N11" s="141">
        <v>1</v>
      </c>
      <c r="O11" s="141">
        <v>1</v>
      </c>
      <c r="P11" s="140">
        <f>G11*H11*M11*N11*O11</f>
        <v>3541.0199999999995</v>
      </c>
      <c r="Q11" s="140">
        <f>G11*I11*M11*N11*O11</f>
        <v>537.12</v>
      </c>
      <c r="R11" s="140">
        <f>G11*J11*M11*N11*O11</f>
        <v>678</v>
      </c>
      <c r="S11" s="140">
        <f>G11*K11*M11*N11*O11</f>
        <v>731.04</v>
      </c>
      <c r="T11" s="140">
        <f>SUM(P11:S11)</f>
        <v>5487.1799999999994</v>
      </c>
      <c r="U11" s="142">
        <f>(P11+Q11+R11+S14+S15+S16+S17+S18)*$V$9</f>
        <v>6621.5372083842922</v>
      </c>
      <c r="V11" s="143"/>
      <c r="W11" s="143"/>
    </row>
    <row r="12" spans="1:23" s="144" customFormat="1" ht="129" customHeight="1" x14ac:dyDescent="0.25">
      <c r="A12" s="145"/>
      <c r="B12" s="130"/>
      <c r="C12" s="159"/>
      <c r="D12" s="159"/>
      <c r="E12" s="159" t="s">
        <v>769</v>
      </c>
      <c r="F12" s="130"/>
      <c r="G12" s="159"/>
      <c r="H12" s="160"/>
      <c r="I12" s="160"/>
      <c r="J12" s="160"/>
      <c r="K12" s="160"/>
      <c r="L12" s="160"/>
      <c r="M12" s="147"/>
      <c r="N12" s="147"/>
      <c r="O12" s="147"/>
      <c r="P12" s="147"/>
      <c r="Q12" s="147"/>
      <c r="R12" s="147"/>
      <c r="S12" s="147"/>
      <c r="T12" s="147"/>
      <c r="U12" s="148"/>
    </row>
    <row r="13" spans="1:23" s="144" customFormat="1" x14ac:dyDescent="0.25">
      <c r="A13" s="145"/>
      <c r="B13" s="130"/>
      <c r="C13" s="130"/>
      <c r="D13" s="149" t="s">
        <v>12</v>
      </c>
      <c r="E13" s="149"/>
      <c r="F13" s="149"/>
      <c r="G13" s="149"/>
      <c r="H13" s="149"/>
      <c r="I13" s="149"/>
      <c r="J13" s="149"/>
      <c r="K13" s="150"/>
      <c r="L13" s="150"/>
      <c r="M13" s="147"/>
      <c r="N13" s="147"/>
      <c r="O13" s="147"/>
      <c r="P13" s="147"/>
      <c r="Q13" s="147"/>
      <c r="R13" s="147"/>
      <c r="S13" s="147"/>
      <c r="T13" s="147"/>
      <c r="U13" s="148"/>
    </row>
    <row r="14" spans="1:23" s="144" customFormat="1" ht="30.75" customHeight="1" x14ac:dyDescent="0.25">
      <c r="A14" s="145"/>
      <c r="B14" s="151">
        <v>1010</v>
      </c>
      <c r="C14" s="130"/>
      <c r="D14" s="149" t="s">
        <v>553</v>
      </c>
      <c r="E14" s="130"/>
      <c r="F14" s="130"/>
      <c r="G14" s="130"/>
      <c r="H14" s="130"/>
      <c r="I14" s="130"/>
      <c r="J14" s="130"/>
      <c r="K14" s="146">
        <v>62.86</v>
      </c>
      <c r="L14" s="147">
        <f>K14</f>
        <v>62.86</v>
      </c>
      <c r="M14" s="147"/>
      <c r="N14" s="147"/>
      <c r="O14" s="147"/>
      <c r="P14" s="147"/>
      <c r="Q14" s="147"/>
      <c r="R14" s="147"/>
      <c r="S14" s="147">
        <f>K14*G11*M11*N11*O11</f>
        <v>188.57999999999998</v>
      </c>
      <c r="T14" s="147">
        <f>S14</f>
        <v>188.57999999999998</v>
      </c>
      <c r="U14" s="148"/>
    </row>
    <row r="15" spans="1:23" s="144" customFormat="1" ht="30.75" customHeight="1" x14ac:dyDescent="0.25">
      <c r="A15" s="145"/>
      <c r="B15" s="130"/>
      <c r="C15" s="130"/>
      <c r="D15" s="149" t="s">
        <v>554</v>
      </c>
      <c r="E15" s="130"/>
      <c r="F15" s="130"/>
      <c r="G15" s="130"/>
      <c r="H15" s="130"/>
      <c r="I15" s="130"/>
      <c r="J15" s="130"/>
      <c r="K15" s="146">
        <v>33.93</v>
      </c>
      <c r="L15" s="147">
        <f>K15</f>
        <v>33.93</v>
      </c>
      <c r="M15" s="147"/>
      <c r="N15" s="147"/>
      <c r="O15" s="147"/>
      <c r="P15" s="147"/>
      <c r="Q15" s="147"/>
      <c r="R15" s="147"/>
      <c r="S15" s="147">
        <f>K15*G11*M11*N11*O11</f>
        <v>101.78999999999999</v>
      </c>
      <c r="T15" s="147">
        <f>S15</f>
        <v>101.78999999999999</v>
      </c>
      <c r="U15" s="148"/>
    </row>
    <row r="16" spans="1:23" s="144" customFormat="1" ht="44.25" customHeight="1" x14ac:dyDescent="0.25">
      <c r="A16" s="145"/>
      <c r="B16" s="130"/>
      <c r="C16" s="130"/>
      <c r="D16" s="149" t="s">
        <v>555</v>
      </c>
      <c r="E16" s="130"/>
      <c r="F16" s="130"/>
      <c r="G16" s="130"/>
      <c r="H16" s="130"/>
      <c r="I16" s="130"/>
      <c r="J16" s="130"/>
      <c r="K16" s="146">
        <v>53.27</v>
      </c>
      <c r="L16" s="147">
        <f>K16</f>
        <v>53.27</v>
      </c>
      <c r="M16" s="147"/>
      <c r="N16" s="147"/>
      <c r="O16" s="147"/>
      <c r="P16" s="147"/>
      <c r="Q16" s="147"/>
      <c r="R16" s="147"/>
      <c r="S16" s="147">
        <f>K16*G11*M11*N11*O11</f>
        <v>159.81</v>
      </c>
      <c r="T16" s="147">
        <f>S16</f>
        <v>159.81</v>
      </c>
      <c r="U16" s="148"/>
    </row>
    <row r="17" spans="1:25" s="144" customFormat="1" ht="56.25" customHeight="1" x14ac:dyDescent="0.25">
      <c r="A17" s="145"/>
      <c r="B17" s="130"/>
      <c r="C17" s="130"/>
      <c r="D17" s="149" t="s">
        <v>556</v>
      </c>
      <c r="E17" s="130"/>
      <c r="F17" s="130"/>
      <c r="G17" s="130"/>
      <c r="H17" s="130"/>
      <c r="I17" s="130"/>
      <c r="J17" s="130"/>
      <c r="K17" s="146">
        <f>0+226+33.93+93.62+62.86-J11-K14-K15-K18</f>
        <v>0</v>
      </c>
      <c r="L17" s="147">
        <f>K17</f>
        <v>0</v>
      </c>
      <c r="M17" s="147"/>
      <c r="N17" s="147"/>
      <c r="O17" s="147"/>
      <c r="P17" s="147"/>
      <c r="Q17" s="147"/>
      <c r="R17" s="147"/>
      <c r="S17" s="147">
        <f>K17*G11*M11*N11*O11</f>
        <v>0</v>
      </c>
      <c r="T17" s="147">
        <f>S17</f>
        <v>0</v>
      </c>
      <c r="U17" s="148"/>
    </row>
    <row r="18" spans="1:25" ht="29.25" customHeight="1" x14ac:dyDescent="0.25">
      <c r="A18" s="152"/>
      <c r="B18" s="153"/>
      <c r="C18" s="153"/>
      <c r="D18" s="154" t="s">
        <v>557</v>
      </c>
      <c r="E18" s="153"/>
      <c r="F18" s="153"/>
      <c r="G18" s="153"/>
      <c r="H18" s="153"/>
      <c r="I18" s="153"/>
      <c r="J18" s="153"/>
      <c r="K18" s="155">
        <v>93.62</v>
      </c>
      <c r="L18" s="155">
        <f>K18</f>
        <v>93.62</v>
      </c>
      <c r="M18" s="156"/>
      <c r="N18" s="156"/>
      <c r="O18" s="156"/>
      <c r="P18" s="155"/>
      <c r="Q18" s="155"/>
      <c r="R18" s="155"/>
      <c r="S18" s="155">
        <f>K18*G11*M11*N11*O11</f>
        <v>280.86</v>
      </c>
      <c r="T18" s="155">
        <f>S18</f>
        <v>280.86</v>
      </c>
      <c r="U18" s="157"/>
      <c r="V18" s="144"/>
      <c r="W18" s="144"/>
    </row>
    <row r="19" spans="1:25" ht="129" customHeight="1" x14ac:dyDescent="0.25">
      <c r="A19" s="136">
        <v>2</v>
      </c>
      <c r="B19" s="137">
        <v>10</v>
      </c>
      <c r="C19" s="137"/>
      <c r="D19" s="138"/>
      <c r="E19" s="139" t="s">
        <v>335</v>
      </c>
      <c r="F19" s="137" t="s">
        <v>251</v>
      </c>
      <c r="G19" s="158">
        <v>3</v>
      </c>
      <c r="H19" s="141">
        <v>1180.3399999999999</v>
      </c>
      <c r="I19" s="141">
        <f>0+171.41+4.29+3.34</f>
        <v>179.04</v>
      </c>
      <c r="J19" s="141">
        <v>226</v>
      </c>
      <c r="K19" s="141">
        <f>SUM(K22:K26)</f>
        <v>243.68</v>
      </c>
      <c r="L19" s="140">
        <f>SUM(H19:K19)</f>
        <v>1829.06</v>
      </c>
      <c r="M19" s="141">
        <v>1</v>
      </c>
      <c r="N19" s="141">
        <v>1</v>
      </c>
      <c r="O19" s="141">
        <v>1</v>
      </c>
      <c r="P19" s="140">
        <f>G19*H19*M19*N19*O19</f>
        <v>3541.0199999999995</v>
      </c>
      <c r="Q19" s="140">
        <f>G19*I19*M19*N19*O19</f>
        <v>537.12</v>
      </c>
      <c r="R19" s="140">
        <f>G19*J19*M19*N19*O19</f>
        <v>678</v>
      </c>
      <c r="S19" s="140">
        <f>G19*K19*M19*N19*O19</f>
        <v>731.04</v>
      </c>
      <c r="T19" s="140">
        <f>SUM(P19:S19)</f>
        <v>5487.1799999999994</v>
      </c>
      <c r="U19" s="142">
        <f>(P19+Q19+R19+S22+S23+S24+S25+S26)*$V$9</f>
        <v>6621.5372083842922</v>
      </c>
      <c r="V19" s="143"/>
      <c r="W19" s="143"/>
      <c r="X19" s="144"/>
      <c r="Y19" s="144"/>
    </row>
    <row r="20" spans="1:25" ht="129" customHeight="1" x14ac:dyDescent="0.25">
      <c r="A20" s="145"/>
      <c r="B20" s="130"/>
      <c r="C20" s="159"/>
      <c r="D20" s="159"/>
      <c r="E20" s="159" t="s">
        <v>769</v>
      </c>
      <c r="F20" s="130"/>
      <c r="G20" s="159"/>
      <c r="H20" s="160"/>
      <c r="I20" s="160"/>
      <c r="J20" s="160"/>
      <c r="K20" s="160"/>
      <c r="L20" s="160"/>
      <c r="M20" s="147"/>
      <c r="N20" s="147"/>
      <c r="O20" s="147"/>
      <c r="P20" s="147"/>
      <c r="Q20" s="147"/>
      <c r="R20" s="147"/>
      <c r="S20" s="147"/>
      <c r="T20" s="147"/>
      <c r="U20" s="148"/>
      <c r="V20" s="144"/>
      <c r="W20" s="144"/>
      <c r="X20" s="144"/>
      <c r="Y20" s="144"/>
    </row>
    <row r="21" spans="1:25" x14ac:dyDescent="0.25">
      <c r="A21" s="145"/>
      <c r="B21" s="130"/>
      <c r="C21" s="130"/>
      <c r="D21" s="149" t="s">
        <v>12</v>
      </c>
      <c r="E21" s="149"/>
      <c r="F21" s="149"/>
      <c r="G21" s="149"/>
      <c r="H21" s="149"/>
      <c r="I21" s="149"/>
      <c r="J21" s="149"/>
      <c r="K21" s="150"/>
      <c r="L21" s="150"/>
      <c r="M21" s="147"/>
      <c r="N21" s="147"/>
      <c r="O21" s="147"/>
      <c r="P21" s="147"/>
      <c r="Q21" s="147"/>
      <c r="R21" s="147"/>
      <c r="S21" s="147"/>
      <c r="T21" s="147"/>
      <c r="U21" s="148"/>
      <c r="V21" s="144"/>
      <c r="W21" s="144"/>
      <c r="X21" s="144"/>
      <c r="Y21" s="144"/>
    </row>
    <row r="22" spans="1:25" ht="30.75" customHeight="1" x14ac:dyDescent="0.25">
      <c r="A22" s="145"/>
      <c r="B22" s="151">
        <v>1010</v>
      </c>
      <c r="C22" s="130"/>
      <c r="D22" s="149" t="s">
        <v>553</v>
      </c>
      <c r="E22" s="130"/>
      <c r="F22" s="130"/>
      <c r="G22" s="130"/>
      <c r="H22" s="130"/>
      <c r="I22" s="130"/>
      <c r="J22" s="130"/>
      <c r="K22" s="146">
        <v>62.86</v>
      </c>
      <c r="L22" s="147">
        <f>K22</f>
        <v>62.86</v>
      </c>
      <c r="M22" s="147"/>
      <c r="N22" s="147"/>
      <c r="O22" s="147"/>
      <c r="P22" s="147"/>
      <c r="Q22" s="147"/>
      <c r="R22" s="147"/>
      <c r="S22" s="147">
        <f>K22*G19*M19*N19*O19</f>
        <v>188.57999999999998</v>
      </c>
      <c r="T22" s="147">
        <f>S22</f>
        <v>188.57999999999998</v>
      </c>
      <c r="U22" s="148"/>
      <c r="V22" s="144"/>
      <c r="W22" s="144"/>
      <c r="X22" s="144"/>
      <c r="Y22" s="144"/>
    </row>
    <row r="23" spans="1:25" ht="30.75" customHeight="1" x14ac:dyDescent="0.25">
      <c r="A23" s="145"/>
      <c r="B23" s="130"/>
      <c r="C23" s="130"/>
      <c r="D23" s="149" t="s">
        <v>554</v>
      </c>
      <c r="E23" s="130"/>
      <c r="F23" s="130"/>
      <c r="G23" s="130"/>
      <c r="H23" s="130"/>
      <c r="I23" s="130"/>
      <c r="J23" s="130"/>
      <c r="K23" s="146">
        <v>33.93</v>
      </c>
      <c r="L23" s="147">
        <f>K23</f>
        <v>33.93</v>
      </c>
      <c r="M23" s="147"/>
      <c r="N23" s="147"/>
      <c r="O23" s="147"/>
      <c r="P23" s="147"/>
      <c r="Q23" s="147"/>
      <c r="R23" s="147"/>
      <c r="S23" s="147">
        <f>K23*G19*M19*N19*O19</f>
        <v>101.78999999999999</v>
      </c>
      <c r="T23" s="147">
        <f>S23</f>
        <v>101.78999999999999</v>
      </c>
      <c r="U23" s="148"/>
      <c r="V23" s="144"/>
      <c r="W23" s="144"/>
      <c r="X23" s="144"/>
      <c r="Y23" s="144"/>
    </row>
    <row r="24" spans="1:25" ht="44.25" customHeight="1" x14ac:dyDescent="0.25">
      <c r="A24" s="145"/>
      <c r="B24" s="130"/>
      <c r="C24" s="130"/>
      <c r="D24" s="149" t="s">
        <v>555</v>
      </c>
      <c r="E24" s="130"/>
      <c r="F24" s="130"/>
      <c r="G24" s="130"/>
      <c r="H24" s="130"/>
      <c r="I24" s="130"/>
      <c r="J24" s="130"/>
      <c r="K24" s="146">
        <v>53.27</v>
      </c>
      <c r="L24" s="147">
        <f>K24</f>
        <v>53.27</v>
      </c>
      <c r="M24" s="147"/>
      <c r="N24" s="147"/>
      <c r="O24" s="147"/>
      <c r="P24" s="147"/>
      <c r="Q24" s="147"/>
      <c r="R24" s="147"/>
      <c r="S24" s="147">
        <f>K24*G19*M19*N19*O19</f>
        <v>159.81</v>
      </c>
      <c r="T24" s="147">
        <f>S24</f>
        <v>159.81</v>
      </c>
      <c r="U24" s="148"/>
      <c r="V24" s="144"/>
      <c r="W24" s="144"/>
      <c r="X24" s="144"/>
      <c r="Y24" s="144"/>
    </row>
    <row r="25" spans="1:25" ht="56.25" customHeight="1" x14ac:dyDescent="0.25">
      <c r="A25" s="145"/>
      <c r="B25" s="130"/>
      <c r="C25" s="130"/>
      <c r="D25" s="149" t="s">
        <v>556</v>
      </c>
      <c r="E25" s="130"/>
      <c r="F25" s="130"/>
      <c r="G25" s="130"/>
      <c r="H25" s="130"/>
      <c r="I25" s="130"/>
      <c r="J25" s="130"/>
      <c r="K25" s="146">
        <f>0+226+33.93+93.62+62.86-J19-K22-K23-K26</f>
        <v>0</v>
      </c>
      <c r="L25" s="147">
        <f>K25</f>
        <v>0</v>
      </c>
      <c r="M25" s="147"/>
      <c r="N25" s="147"/>
      <c r="O25" s="147"/>
      <c r="P25" s="147"/>
      <c r="Q25" s="147"/>
      <c r="R25" s="147"/>
      <c r="S25" s="147">
        <f>K25*G19*M19*N19*O19</f>
        <v>0</v>
      </c>
      <c r="T25" s="147">
        <f>S25</f>
        <v>0</v>
      </c>
      <c r="U25" s="148"/>
      <c r="V25" s="144"/>
      <c r="W25" s="144"/>
      <c r="X25" s="144"/>
      <c r="Y25" s="144"/>
    </row>
    <row r="26" spans="1:25" ht="29.25" customHeight="1" x14ac:dyDescent="0.25">
      <c r="A26" s="152"/>
      <c r="B26" s="153"/>
      <c r="C26" s="153"/>
      <c r="D26" s="154" t="s">
        <v>557</v>
      </c>
      <c r="E26" s="153"/>
      <c r="F26" s="153"/>
      <c r="G26" s="153"/>
      <c r="H26" s="153"/>
      <c r="I26" s="153"/>
      <c r="J26" s="153"/>
      <c r="K26" s="155">
        <v>93.62</v>
      </c>
      <c r="L26" s="155">
        <f>K26</f>
        <v>93.62</v>
      </c>
      <c r="M26" s="156"/>
      <c r="N26" s="156"/>
      <c r="O26" s="156"/>
      <c r="P26" s="155"/>
      <c r="Q26" s="155"/>
      <c r="R26" s="155"/>
      <c r="S26" s="155">
        <f>K26*G19*M19*N19*O19</f>
        <v>280.86</v>
      </c>
      <c r="T26" s="155">
        <f>S26</f>
        <v>280.86</v>
      </c>
      <c r="U26" s="157"/>
      <c r="V26" s="144"/>
      <c r="W26" s="144"/>
    </row>
    <row r="27" spans="1:25" ht="129" customHeight="1" x14ac:dyDescent="0.25">
      <c r="A27" s="136">
        <v>3</v>
      </c>
      <c r="B27" s="137"/>
      <c r="C27" s="137"/>
      <c r="D27" s="138"/>
      <c r="E27" s="139" t="s">
        <v>345</v>
      </c>
      <c r="F27" s="137" t="s">
        <v>271</v>
      </c>
      <c r="G27" s="158">
        <v>1</v>
      </c>
      <c r="H27" s="141">
        <v>5124</v>
      </c>
      <c r="I27" s="141">
        <f>414.67+576.75+24.7855+21.3403155</f>
        <v>1037.5458155000001</v>
      </c>
      <c r="J27" s="141">
        <v>0</v>
      </c>
      <c r="K27" s="141">
        <f>SUM(K30:K34)</f>
        <v>1060.66293340026</v>
      </c>
      <c r="L27" s="140">
        <f>SUM(H27:K27)</f>
        <v>7222.2087489002597</v>
      </c>
      <c r="M27" s="141">
        <v>1</v>
      </c>
      <c r="N27" s="141">
        <v>1</v>
      </c>
      <c r="O27" s="141">
        <v>1</v>
      </c>
      <c r="P27" s="140">
        <f>G27*H27*M27*N27*O27</f>
        <v>5124</v>
      </c>
      <c r="Q27" s="140">
        <f>G27*I27*M27*N27*O27</f>
        <v>1037.5458155000001</v>
      </c>
      <c r="R27" s="140">
        <f>G27*J27*M27*N27*O27</f>
        <v>0</v>
      </c>
      <c r="S27" s="140">
        <f>G27*K27*M27*N27*O27</f>
        <v>1060.66293340026</v>
      </c>
      <c r="T27" s="140">
        <f>SUM(P27:S27)</f>
        <v>7222.2087489002597</v>
      </c>
      <c r="U27" s="142">
        <f>(P27+Q27+R27+S30+S31+S32+S33+S34)*$V$9</f>
        <v>8715.2460749531892</v>
      </c>
      <c r="V27" s="143"/>
      <c r="W27" s="143"/>
      <c r="X27" s="144"/>
      <c r="Y27" s="144"/>
    </row>
    <row r="28" spans="1:25" ht="129" customHeight="1" x14ac:dyDescent="0.25">
      <c r="A28" s="145"/>
      <c r="B28" s="130"/>
      <c r="C28" s="159"/>
      <c r="D28" s="159"/>
      <c r="E28" s="159" t="s">
        <v>82</v>
      </c>
      <c r="F28" s="130"/>
      <c r="G28" s="159"/>
      <c r="H28" s="160"/>
      <c r="I28" s="160"/>
      <c r="J28" s="160"/>
      <c r="K28" s="160"/>
      <c r="L28" s="160"/>
      <c r="M28" s="147"/>
      <c r="N28" s="147"/>
      <c r="O28" s="147"/>
      <c r="P28" s="147"/>
      <c r="Q28" s="147"/>
      <c r="R28" s="147"/>
      <c r="S28" s="147"/>
      <c r="T28" s="147"/>
      <c r="U28" s="148"/>
      <c r="V28" s="144"/>
      <c r="W28" s="144"/>
      <c r="X28" s="144"/>
      <c r="Y28" s="144"/>
    </row>
    <row r="29" spans="1:25" x14ac:dyDescent="0.25">
      <c r="A29" s="145"/>
      <c r="B29" s="130"/>
      <c r="C29" s="130"/>
      <c r="D29" s="149" t="s">
        <v>12</v>
      </c>
      <c r="E29" s="149"/>
      <c r="F29" s="149"/>
      <c r="G29" s="149"/>
      <c r="H29" s="149"/>
      <c r="I29" s="149"/>
      <c r="J29" s="149"/>
      <c r="K29" s="150"/>
      <c r="L29" s="150"/>
      <c r="M29" s="147"/>
      <c r="N29" s="147"/>
      <c r="O29" s="147"/>
      <c r="P29" s="147"/>
      <c r="Q29" s="147"/>
      <c r="R29" s="147"/>
      <c r="S29" s="147"/>
      <c r="T29" s="147"/>
      <c r="U29" s="148"/>
      <c r="V29" s="144"/>
      <c r="W29" s="144"/>
      <c r="X29" s="144"/>
      <c r="Y29" s="144"/>
    </row>
    <row r="30" spans="1:25" ht="30.75" customHeight="1" x14ac:dyDescent="0.25">
      <c r="A30" s="145"/>
      <c r="B30" s="151"/>
      <c r="C30" s="130"/>
      <c r="D30" s="149" t="s">
        <v>553</v>
      </c>
      <c r="E30" s="130"/>
      <c r="F30" s="130"/>
      <c r="G30" s="130"/>
      <c r="H30" s="130"/>
      <c r="I30" s="130"/>
      <c r="J30" s="130"/>
      <c r="K30" s="146">
        <v>348.67</v>
      </c>
      <c r="L30" s="147">
        <f>K30</f>
        <v>348.67</v>
      </c>
      <c r="M30" s="147"/>
      <c r="N30" s="147"/>
      <c r="O30" s="147"/>
      <c r="P30" s="147"/>
      <c r="Q30" s="147"/>
      <c r="R30" s="147"/>
      <c r="S30" s="147">
        <f>K30*G27*M27*N27*O27</f>
        <v>348.67</v>
      </c>
      <c r="T30" s="147">
        <f>S30</f>
        <v>348.67</v>
      </c>
      <c r="U30" s="148"/>
      <c r="V30" s="144"/>
      <c r="W30" s="144"/>
      <c r="X30" s="144"/>
      <c r="Y30" s="144"/>
    </row>
    <row r="31" spans="1:25" ht="30.75" customHeight="1" x14ac:dyDescent="0.25">
      <c r="A31" s="145"/>
      <c r="B31" s="130"/>
      <c r="C31" s="130"/>
      <c r="D31" s="149" t="s">
        <v>554</v>
      </c>
      <c r="E31" s="130"/>
      <c r="F31" s="130"/>
      <c r="G31" s="130"/>
      <c r="H31" s="130"/>
      <c r="I31" s="130"/>
      <c r="J31" s="130"/>
      <c r="K31" s="146">
        <v>131.8570804517</v>
      </c>
      <c r="L31" s="147">
        <f>K31</f>
        <v>131.8570804517</v>
      </c>
      <c r="M31" s="147"/>
      <c r="N31" s="147"/>
      <c r="O31" s="147"/>
      <c r="P31" s="147"/>
      <c r="Q31" s="147"/>
      <c r="R31" s="147"/>
      <c r="S31" s="147">
        <f>K31*G27*M27*N27*O27</f>
        <v>131.8570804517</v>
      </c>
      <c r="T31" s="147">
        <f>S31</f>
        <v>131.8570804517</v>
      </c>
      <c r="U31" s="148"/>
      <c r="V31" s="144"/>
      <c r="W31" s="144"/>
      <c r="X31" s="144"/>
      <c r="Y31" s="144"/>
    </row>
    <row r="32" spans="1:25" ht="44.25" customHeight="1" x14ac:dyDescent="0.25">
      <c r="A32" s="145"/>
      <c r="B32" s="130"/>
      <c r="C32" s="130"/>
      <c r="D32" s="149" t="s">
        <v>555</v>
      </c>
      <c r="E32" s="130"/>
      <c r="F32" s="130"/>
      <c r="G32" s="130"/>
      <c r="H32" s="130"/>
      <c r="I32" s="130"/>
      <c r="J32" s="130"/>
      <c r="K32" s="146">
        <v>210.35559462815999</v>
      </c>
      <c r="L32" s="147">
        <f>K32</f>
        <v>210.35559462815999</v>
      </c>
      <c r="M32" s="147"/>
      <c r="N32" s="147"/>
      <c r="O32" s="147"/>
      <c r="P32" s="147"/>
      <c r="Q32" s="147"/>
      <c r="R32" s="147"/>
      <c r="S32" s="147">
        <f>K32*G27*M27*N27*O27</f>
        <v>210.35559462815999</v>
      </c>
      <c r="T32" s="147">
        <f>S32</f>
        <v>210.35559462815999</v>
      </c>
      <c r="U32" s="148"/>
      <c r="V32" s="144"/>
      <c r="W32" s="144"/>
      <c r="X32" s="144"/>
      <c r="Y32" s="144"/>
    </row>
    <row r="33" spans="1:25" ht="56.25" customHeight="1" x14ac:dyDescent="0.25">
      <c r="A33" s="145"/>
      <c r="B33" s="130"/>
      <c r="C33" s="130"/>
      <c r="D33" s="149" t="s">
        <v>556</v>
      </c>
      <c r="E33" s="130"/>
      <c r="F33" s="130"/>
      <c r="G33" s="130"/>
      <c r="H33" s="130"/>
      <c r="I33" s="130"/>
      <c r="J33" s="130"/>
      <c r="K33" s="146">
        <f>0+0+131.8570804517+369.7802583204+348.67-J27-K30-K31-K34</f>
        <v>0</v>
      </c>
      <c r="L33" s="147">
        <f>K33</f>
        <v>0</v>
      </c>
      <c r="M33" s="147"/>
      <c r="N33" s="147"/>
      <c r="O33" s="147"/>
      <c r="P33" s="147"/>
      <c r="Q33" s="147"/>
      <c r="R33" s="147"/>
      <c r="S33" s="147">
        <f>K33*G27*M27*N27*O27</f>
        <v>0</v>
      </c>
      <c r="T33" s="147">
        <f>S33</f>
        <v>0</v>
      </c>
      <c r="U33" s="148"/>
      <c r="V33" s="144"/>
      <c r="W33" s="144"/>
      <c r="X33" s="144"/>
      <c r="Y33" s="144"/>
    </row>
    <row r="34" spans="1:25" ht="29.25" customHeight="1" x14ac:dyDescent="0.25">
      <c r="A34" s="152"/>
      <c r="B34" s="153"/>
      <c r="C34" s="153"/>
      <c r="D34" s="154" t="s">
        <v>557</v>
      </c>
      <c r="E34" s="153"/>
      <c r="F34" s="153"/>
      <c r="G34" s="153"/>
      <c r="H34" s="153"/>
      <c r="I34" s="153"/>
      <c r="J34" s="153"/>
      <c r="K34" s="155">
        <v>369.78025832039998</v>
      </c>
      <c r="L34" s="155">
        <f>K34</f>
        <v>369.78025832039998</v>
      </c>
      <c r="M34" s="156"/>
      <c r="N34" s="156"/>
      <c r="O34" s="156"/>
      <c r="P34" s="155"/>
      <c r="Q34" s="155"/>
      <c r="R34" s="155"/>
      <c r="S34" s="155">
        <f>K34*G27*M27*N27*O27</f>
        <v>369.78025832039998</v>
      </c>
      <c r="T34" s="155">
        <f>S34</f>
        <v>369.78025832039998</v>
      </c>
      <c r="U34" s="157"/>
      <c r="V34" s="144"/>
      <c r="W34" s="144"/>
    </row>
    <row r="35" spans="1:25" ht="129" customHeight="1" x14ac:dyDescent="0.25">
      <c r="A35" s="136">
        <v>4</v>
      </c>
      <c r="B35" s="137"/>
      <c r="C35" s="137"/>
      <c r="D35" s="138"/>
      <c r="E35" s="139" t="s">
        <v>346</v>
      </c>
      <c r="F35" s="137" t="s">
        <v>271</v>
      </c>
      <c r="G35" s="158">
        <v>1</v>
      </c>
      <c r="H35" s="141">
        <v>1638</v>
      </c>
      <c r="I35" s="141">
        <f>227.23+2339.04+64.15675+55.23896175</f>
        <v>2685.6657117499999</v>
      </c>
      <c r="J35" s="141">
        <v>0</v>
      </c>
      <c r="K35" s="141">
        <f>SUM(K38:K42)</f>
        <v>739.07428929112007</v>
      </c>
      <c r="L35" s="140">
        <f>SUM(H35:K35)</f>
        <v>5062.7400010411202</v>
      </c>
      <c r="M35" s="141">
        <v>1</v>
      </c>
      <c r="N35" s="141">
        <v>1</v>
      </c>
      <c r="O35" s="141">
        <v>1</v>
      </c>
      <c r="P35" s="140">
        <f>G35*H35*M35*N35*O35</f>
        <v>1638</v>
      </c>
      <c r="Q35" s="140">
        <f>G35*I35*M35*N35*O35</f>
        <v>2685.6657117499999</v>
      </c>
      <c r="R35" s="140">
        <f>G35*J35*M35*N35*O35</f>
        <v>0</v>
      </c>
      <c r="S35" s="140">
        <f>G35*K35*M35*N35*O35</f>
        <v>739.07428929112007</v>
      </c>
      <c r="T35" s="140">
        <f>SUM(P35:S35)</f>
        <v>5062.7400010411202</v>
      </c>
      <c r="U35" s="142">
        <f>(P35+Q35+R35+S38+S39+S40+S41+S42)*$V$9</f>
        <v>6109.353309581481</v>
      </c>
      <c r="V35" s="143"/>
      <c r="W35" s="143"/>
      <c r="X35" s="144"/>
      <c r="Y35" s="144"/>
    </row>
    <row r="36" spans="1:25" ht="129" customHeight="1" x14ac:dyDescent="0.25">
      <c r="A36" s="145"/>
      <c r="B36" s="130"/>
      <c r="C36" s="159"/>
      <c r="D36" s="159"/>
      <c r="E36" s="159" t="s">
        <v>84</v>
      </c>
      <c r="F36" s="130"/>
      <c r="G36" s="159"/>
      <c r="H36" s="160"/>
      <c r="I36" s="160"/>
      <c r="J36" s="160"/>
      <c r="K36" s="160"/>
      <c r="L36" s="160"/>
      <c r="M36" s="147"/>
      <c r="N36" s="147"/>
      <c r="O36" s="147"/>
      <c r="P36" s="147"/>
      <c r="Q36" s="147"/>
      <c r="R36" s="147"/>
      <c r="S36" s="147"/>
      <c r="T36" s="147"/>
      <c r="U36" s="148"/>
      <c r="V36" s="144"/>
      <c r="W36" s="144"/>
      <c r="X36" s="144"/>
      <c r="Y36" s="144"/>
    </row>
    <row r="37" spans="1:25" x14ac:dyDescent="0.25">
      <c r="A37" s="145"/>
      <c r="B37" s="130"/>
      <c r="C37" s="130"/>
      <c r="D37" s="149" t="s">
        <v>12</v>
      </c>
      <c r="E37" s="149"/>
      <c r="F37" s="149"/>
      <c r="G37" s="149"/>
      <c r="H37" s="149"/>
      <c r="I37" s="149"/>
      <c r="J37" s="149"/>
      <c r="K37" s="150"/>
      <c r="L37" s="150"/>
      <c r="M37" s="147"/>
      <c r="N37" s="147"/>
      <c r="O37" s="147"/>
      <c r="P37" s="147"/>
      <c r="Q37" s="147"/>
      <c r="R37" s="147"/>
      <c r="S37" s="147"/>
      <c r="T37" s="147"/>
      <c r="U37" s="148"/>
      <c r="V37" s="144"/>
      <c r="W37" s="144"/>
      <c r="X37" s="144"/>
      <c r="Y37" s="144"/>
    </row>
    <row r="38" spans="1:25" ht="30.75" customHeight="1" x14ac:dyDescent="0.25">
      <c r="A38" s="145"/>
      <c r="B38" s="151"/>
      <c r="C38" s="130"/>
      <c r="D38" s="149" t="s">
        <v>553</v>
      </c>
      <c r="E38" s="130"/>
      <c r="F38" s="130"/>
      <c r="G38" s="130"/>
      <c r="H38" s="130"/>
      <c r="I38" s="130"/>
      <c r="J38" s="130"/>
      <c r="K38" s="146">
        <v>239.88</v>
      </c>
      <c r="L38" s="147">
        <f>K38</f>
        <v>239.88</v>
      </c>
      <c r="M38" s="147"/>
      <c r="N38" s="147"/>
      <c r="O38" s="147"/>
      <c r="P38" s="147"/>
      <c r="Q38" s="147"/>
      <c r="R38" s="147"/>
      <c r="S38" s="147">
        <f>K38*G35*M35*N35*O35</f>
        <v>239.88</v>
      </c>
      <c r="T38" s="147">
        <f>S38</f>
        <v>239.88</v>
      </c>
      <c r="U38" s="148"/>
      <c r="V38" s="144"/>
      <c r="W38" s="144"/>
      <c r="X38" s="144"/>
      <c r="Y38" s="144"/>
    </row>
    <row r="39" spans="1:25" ht="30.75" customHeight="1" x14ac:dyDescent="0.25">
      <c r="A39" s="145"/>
      <c r="B39" s="130"/>
      <c r="C39" s="130"/>
      <c r="D39" s="149" t="s">
        <v>554</v>
      </c>
      <c r="E39" s="130"/>
      <c r="F39" s="130"/>
      <c r="G39" s="130"/>
      <c r="H39" s="130"/>
      <c r="I39" s="130"/>
      <c r="J39" s="130"/>
      <c r="K39" s="146">
        <v>92.526446231449995</v>
      </c>
      <c r="L39" s="147">
        <f>K39</f>
        <v>92.526446231449995</v>
      </c>
      <c r="M39" s="147"/>
      <c r="N39" s="147"/>
      <c r="O39" s="147"/>
      <c r="P39" s="147"/>
      <c r="Q39" s="147"/>
      <c r="R39" s="147"/>
      <c r="S39" s="147">
        <f>K39*G35*M35*N35*O35</f>
        <v>92.526446231449995</v>
      </c>
      <c r="T39" s="147">
        <f>S39</f>
        <v>92.526446231449995</v>
      </c>
      <c r="U39" s="148"/>
      <c r="V39" s="144"/>
      <c r="W39" s="144"/>
      <c r="X39" s="144"/>
      <c r="Y39" s="144"/>
    </row>
    <row r="40" spans="1:25" ht="44.25" customHeight="1" x14ac:dyDescent="0.25">
      <c r="A40" s="145"/>
      <c r="B40" s="130"/>
      <c r="C40" s="130"/>
      <c r="D40" s="149" t="s">
        <v>555</v>
      </c>
      <c r="E40" s="130"/>
      <c r="F40" s="130"/>
      <c r="G40" s="130"/>
      <c r="H40" s="130"/>
      <c r="I40" s="130"/>
      <c r="J40" s="130"/>
      <c r="K40" s="146">
        <v>147.45844663227001</v>
      </c>
      <c r="L40" s="147">
        <f>K40</f>
        <v>147.45844663227001</v>
      </c>
      <c r="M40" s="147"/>
      <c r="N40" s="147"/>
      <c r="O40" s="147"/>
      <c r="P40" s="147"/>
      <c r="Q40" s="147"/>
      <c r="R40" s="147"/>
      <c r="S40" s="147">
        <f>K40*G35*M35*N35*O35</f>
        <v>147.45844663227001</v>
      </c>
      <c r="T40" s="147">
        <f>S40</f>
        <v>147.45844663227001</v>
      </c>
      <c r="U40" s="148"/>
      <c r="V40" s="144"/>
      <c r="W40" s="144"/>
      <c r="X40" s="144"/>
      <c r="Y40" s="144"/>
    </row>
    <row r="41" spans="1:25" ht="56.25" customHeight="1" x14ac:dyDescent="0.25">
      <c r="A41" s="145"/>
      <c r="B41" s="130"/>
      <c r="C41" s="130"/>
      <c r="D41" s="149" t="s">
        <v>556</v>
      </c>
      <c r="E41" s="130"/>
      <c r="F41" s="130"/>
      <c r="G41" s="130"/>
      <c r="H41" s="130"/>
      <c r="I41" s="130"/>
      <c r="J41" s="130"/>
      <c r="K41" s="146">
        <f>0+0+92.52644623145+259.2093964274+239.88-J35-K38-K39-K42</f>
        <v>0</v>
      </c>
      <c r="L41" s="147">
        <f>K41</f>
        <v>0</v>
      </c>
      <c r="M41" s="147"/>
      <c r="N41" s="147"/>
      <c r="O41" s="147"/>
      <c r="P41" s="147"/>
      <c r="Q41" s="147"/>
      <c r="R41" s="147"/>
      <c r="S41" s="147">
        <f>K41*G35*M35*N35*O35</f>
        <v>0</v>
      </c>
      <c r="T41" s="147">
        <f>S41</f>
        <v>0</v>
      </c>
      <c r="U41" s="148"/>
      <c r="V41" s="144"/>
      <c r="W41" s="144"/>
      <c r="X41" s="144"/>
      <c r="Y41" s="144"/>
    </row>
    <row r="42" spans="1:25" ht="29.25" customHeight="1" x14ac:dyDescent="0.25">
      <c r="A42" s="152"/>
      <c r="B42" s="153"/>
      <c r="C42" s="153"/>
      <c r="D42" s="154" t="s">
        <v>557</v>
      </c>
      <c r="E42" s="153"/>
      <c r="F42" s="153"/>
      <c r="G42" s="153"/>
      <c r="H42" s="153"/>
      <c r="I42" s="153"/>
      <c r="J42" s="153"/>
      <c r="K42" s="155">
        <v>259.20939642740001</v>
      </c>
      <c r="L42" s="155">
        <f>K42</f>
        <v>259.20939642740001</v>
      </c>
      <c r="M42" s="156"/>
      <c r="N42" s="156"/>
      <c r="O42" s="156"/>
      <c r="P42" s="155"/>
      <c r="Q42" s="155"/>
      <c r="R42" s="155"/>
      <c r="S42" s="155">
        <f>K42*G35*M35*N35*O35</f>
        <v>259.20939642740001</v>
      </c>
      <c r="T42" s="155">
        <f>S42</f>
        <v>259.20939642740001</v>
      </c>
      <c r="U42" s="157"/>
      <c r="V42" s="144"/>
      <c r="W42" s="144"/>
    </row>
    <row r="43" spans="1:25" ht="129" customHeight="1" x14ac:dyDescent="0.25">
      <c r="A43" s="136">
        <v>5</v>
      </c>
      <c r="B43" s="137">
        <v>10</v>
      </c>
      <c r="C43" s="137"/>
      <c r="D43" s="138"/>
      <c r="E43" s="139" t="s">
        <v>342</v>
      </c>
      <c r="F43" s="137" t="s">
        <v>251</v>
      </c>
      <c r="G43" s="158">
        <v>6</v>
      </c>
      <c r="H43" s="141">
        <v>255.38</v>
      </c>
      <c r="I43" s="141">
        <f>0+12.51+0.31+0.24</f>
        <v>13.06</v>
      </c>
      <c r="J43" s="141">
        <v>34.08</v>
      </c>
      <c r="K43" s="141">
        <f>SUM(K46:K50)</f>
        <v>73.59</v>
      </c>
      <c r="L43" s="140">
        <f>SUM(H43:K43)</f>
        <v>376.11</v>
      </c>
      <c r="M43" s="141">
        <v>1</v>
      </c>
      <c r="N43" s="141">
        <v>1</v>
      </c>
      <c r="O43" s="141">
        <v>1</v>
      </c>
      <c r="P43" s="140">
        <f>G43*H43*M43*N43*O43</f>
        <v>1532.28</v>
      </c>
      <c r="Q43" s="140">
        <f>G43*I43*M43*N43*O43</f>
        <v>78.36</v>
      </c>
      <c r="R43" s="140">
        <f>G43*J43*M43*N43*O43</f>
        <v>204.48</v>
      </c>
      <c r="S43" s="140">
        <f>G43*K43*M43*N43*O43</f>
        <v>441.54</v>
      </c>
      <c r="T43" s="140">
        <f>SUM(P43:S43)</f>
        <v>2256.66</v>
      </c>
      <c r="U43" s="142">
        <f>(P43+Q43+R43+S46+S47+S48+S49+S50)*$V$9</f>
        <v>2723.1762319939376</v>
      </c>
      <c r="V43" s="143"/>
      <c r="W43" s="143"/>
      <c r="X43" s="144"/>
      <c r="Y43" s="144"/>
    </row>
    <row r="44" spans="1:25" ht="129" customHeight="1" x14ac:dyDescent="0.25">
      <c r="A44" s="145"/>
      <c r="B44" s="130"/>
      <c r="C44" s="159"/>
      <c r="D44" s="159"/>
      <c r="E44" s="159" t="s">
        <v>779</v>
      </c>
      <c r="F44" s="130"/>
      <c r="G44" s="159"/>
      <c r="H44" s="160"/>
      <c r="I44" s="160"/>
      <c r="J44" s="160"/>
      <c r="K44" s="160"/>
      <c r="L44" s="160"/>
      <c r="M44" s="147"/>
      <c r="N44" s="147"/>
      <c r="O44" s="147"/>
      <c r="P44" s="147"/>
      <c r="Q44" s="147"/>
      <c r="R44" s="147"/>
      <c r="S44" s="147"/>
      <c r="T44" s="147"/>
      <c r="U44" s="148"/>
      <c r="V44" s="144"/>
      <c r="W44" s="144"/>
      <c r="X44" s="144"/>
      <c r="Y44" s="144"/>
    </row>
    <row r="45" spans="1:25" x14ac:dyDescent="0.25">
      <c r="A45" s="145"/>
      <c r="B45" s="130"/>
      <c r="C45" s="130"/>
      <c r="D45" s="149" t="s">
        <v>12</v>
      </c>
      <c r="E45" s="149"/>
      <c r="F45" s="149"/>
      <c r="G45" s="149"/>
      <c r="H45" s="149"/>
      <c r="I45" s="149"/>
      <c r="J45" s="149"/>
      <c r="K45" s="150"/>
      <c r="L45" s="150"/>
      <c r="M45" s="147"/>
      <c r="N45" s="147"/>
      <c r="O45" s="147"/>
      <c r="P45" s="147"/>
      <c r="Q45" s="147"/>
      <c r="R45" s="147"/>
      <c r="S45" s="147"/>
      <c r="T45" s="147"/>
      <c r="U45" s="148"/>
      <c r="V45" s="144"/>
      <c r="W45" s="144"/>
      <c r="X45" s="144"/>
      <c r="Y45" s="144"/>
    </row>
    <row r="46" spans="1:25" ht="30.75" customHeight="1" x14ac:dyDescent="0.25">
      <c r="A46" s="145"/>
      <c r="B46" s="151">
        <v>1010</v>
      </c>
      <c r="C46" s="130"/>
      <c r="D46" s="149" t="s">
        <v>553</v>
      </c>
      <c r="E46" s="130"/>
      <c r="F46" s="130"/>
      <c r="G46" s="130"/>
      <c r="H46" s="130"/>
      <c r="I46" s="130"/>
      <c r="J46" s="130"/>
      <c r="K46" s="146">
        <v>36.89</v>
      </c>
      <c r="L46" s="147">
        <f>K46</f>
        <v>36.89</v>
      </c>
      <c r="M46" s="147"/>
      <c r="N46" s="147"/>
      <c r="O46" s="147"/>
      <c r="P46" s="147"/>
      <c r="Q46" s="147"/>
      <c r="R46" s="147"/>
      <c r="S46" s="147">
        <f>K46*G43*M43*N43*O43</f>
        <v>221.34</v>
      </c>
      <c r="T46" s="147">
        <f>S46</f>
        <v>221.34</v>
      </c>
      <c r="U46" s="148"/>
      <c r="V46" s="144"/>
      <c r="W46" s="144"/>
      <c r="X46" s="144"/>
      <c r="Y46" s="144"/>
    </row>
    <row r="47" spans="1:25" ht="30.75" customHeight="1" x14ac:dyDescent="0.25">
      <c r="A47" s="145"/>
      <c r="B47" s="130"/>
      <c r="C47" s="130"/>
      <c r="D47" s="149" t="s">
        <v>554</v>
      </c>
      <c r="E47" s="130"/>
      <c r="F47" s="130"/>
      <c r="G47" s="130"/>
      <c r="H47" s="130"/>
      <c r="I47" s="130"/>
      <c r="J47" s="130"/>
      <c r="K47" s="146">
        <v>6.47</v>
      </c>
      <c r="L47" s="147">
        <f>K47</f>
        <v>6.47</v>
      </c>
      <c r="M47" s="147"/>
      <c r="N47" s="147"/>
      <c r="O47" s="147"/>
      <c r="P47" s="147"/>
      <c r="Q47" s="147"/>
      <c r="R47" s="147"/>
      <c r="S47" s="147">
        <f>K47*G43*M43*N43*O43</f>
        <v>38.82</v>
      </c>
      <c r="T47" s="147">
        <f>S47</f>
        <v>38.82</v>
      </c>
      <c r="U47" s="148"/>
      <c r="V47" s="144"/>
      <c r="W47" s="144"/>
      <c r="X47" s="144"/>
      <c r="Y47" s="144"/>
    </row>
    <row r="48" spans="1:25" ht="44.25" customHeight="1" x14ac:dyDescent="0.25">
      <c r="A48" s="145"/>
      <c r="B48" s="130"/>
      <c r="C48" s="130"/>
      <c r="D48" s="149" t="s">
        <v>555</v>
      </c>
      <c r="E48" s="130"/>
      <c r="F48" s="130"/>
      <c r="G48" s="130"/>
      <c r="H48" s="130"/>
      <c r="I48" s="130"/>
      <c r="J48" s="130"/>
      <c r="K48" s="146">
        <v>10.95</v>
      </c>
      <c r="L48" s="147">
        <f>K48</f>
        <v>10.95</v>
      </c>
      <c r="M48" s="147"/>
      <c r="N48" s="147"/>
      <c r="O48" s="147"/>
      <c r="P48" s="147"/>
      <c r="Q48" s="147"/>
      <c r="R48" s="147"/>
      <c r="S48" s="147">
        <f>K48*G43*M43*N43*O43</f>
        <v>65.699999999999989</v>
      </c>
      <c r="T48" s="147">
        <f>S48</f>
        <v>65.699999999999989</v>
      </c>
      <c r="U48" s="148"/>
      <c r="V48" s="144"/>
      <c r="W48" s="144"/>
      <c r="X48" s="144"/>
      <c r="Y48" s="144"/>
    </row>
    <row r="49" spans="1:1024" ht="56.25" customHeight="1" x14ac:dyDescent="0.25">
      <c r="A49" s="145"/>
      <c r="B49" s="130"/>
      <c r="C49" s="130"/>
      <c r="D49" s="149" t="s">
        <v>556</v>
      </c>
      <c r="E49" s="130"/>
      <c r="F49" s="130"/>
      <c r="G49" s="130"/>
      <c r="H49" s="130"/>
      <c r="I49" s="130"/>
      <c r="J49" s="130"/>
      <c r="K49" s="146">
        <f>0+34.08+6.47+19.28+36.89-J43-K46-K47-K50</f>
        <v>0</v>
      </c>
      <c r="L49" s="147">
        <f>K49</f>
        <v>0</v>
      </c>
      <c r="M49" s="147"/>
      <c r="N49" s="147"/>
      <c r="O49" s="147"/>
      <c r="P49" s="147"/>
      <c r="Q49" s="147"/>
      <c r="R49" s="147"/>
      <c r="S49" s="147">
        <f>K49*G43*M43*N43*O43</f>
        <v>0</v>
      </c>
      <c r="T49" s="147">
        <f>S49</f>
        <v>0</v>
      </c>
      <c r="U49" s="148"/>
      <c r="V49" s="144"/>
      <c r="W49" s="144"/>
      <c r="X49" s="144"/>
      <c r="Y49" s="144"/>
    </row>
    <row r="50" spans="1:1024" ht="29.25" customHeight="1" x14ac:dyDescent="0.25">
      <c r="A50" s="152"/>
      <c r="B50" s="153"/>
      <c r="C50" s="153"/>
      <c r="D50" s="154" t="s">
        <v>557</v>
      </c>
      <c r="E50" s="153"/>
      <c r="F50" s="153"/>
      <c r="G50" s="153"/>
      <c r="H50" s="153"/>
      <c r="I50" s="153"/>
      <c r="J50" s="153"/>
      <c r="K50" s="155">
        <v>19.28</v>
      </c>
      <c r="L50" s="155">
        <f>K50</f>
        <v>19.28</v>
      </c>
      <c r="M50" s="156"/>
      <c r="N50" s="156"/>
      <c r="O50" s="156"/>
      <c r="P50" s="155"/>
      <c r="Q50" s="155"/>
      <c r="R50" s="155"/>
      <c r="S50" s="155">
        <f>K50*G43*M43*N43*O43</f>
        <v>115.68</v>
      </c>
      <c r="T50" s="155">
        <f>S50</f>
        <v>115.68</v>
      </c>
      <c r="U50" s="157"/>
      <c r="V50" s="144"/>
      <c r="W50" s="144"/>
    </row>
    <row r="51" spans="1:1024" ht="29.25" customHeight="1" x14ac:dyDescent="0.25">
      <c r="A51" s="152"/>
      <c r="B51" s="153"/>
      <c r="C51" s="153"/>
      <c r="D51" s="154"/>
      <c r="E51" s="153"/>
      <c r="F51" s="153"/>
      <c r="G51" s="153"/>
      <c r="H51" s="153"/>
      <c r="I51" s="153"/>
      <c r="J51" s="153"/>
      <c r="K51" s="155"/>
      <c r="L51" s="155"/>
      <c r="M51" s="156"/>
      <c r="N51" s="156"/>
      <c r="O51" s="156"/>
      <c r="P51" s="155"/>
      <c r="Q51" s="155"/>
      <c r="R51" s="155"/>
      <c r="S51" s="155"/>
      <c r="T51" s="155"/>
      <c r="U51" s="157"/>
      <c r="V51" s="144"/>
      <c r="W51" s="144"/>
    </row>
    <row r="52" spans="1:1024" ht="47.25" customHeight="1" x14ac:dyDescent="0.25">
      <c r="A52" s="161"/>
      <c r="B52" s="162"/>
      <c r="C52" s="162"/>
      <c r="D52" s="162" t="s">
        <v>558</v>
      </c>
      <c r="E52" s="162"/>
      <c r="F52" s="162"/>
      <c r="G52" s="162"/>
      <c r="H52" s="162"/>
      <c r="I52" s="162"/>
      <c r="J52" s="162"/>
      <c r="K52" s="162"/>
      <c r="L52" s="162"/>
      <c r="M52" s="162"/>
      <c r="N52" s="162"/>
      <c r="O52" s="162"/>
      <c r="P52" s="140">
        <f>SUM(P11:P51)</f>
        <v>15376.32</v>
      </c>
      <c r="Q52" s="140">
        <f>SUM(Q11:Q51)</f>
        <v>4875.8115272499999</v>
      </c>
      <c r="R52" s="140">
        <f>SUM(R11:R51)</f>
        <v>1560.48</v>
      </c>
      <c r="S52" s="140">
        <f>S11+S19+S27+S35+S43</f>
        <v>3703.3572226913802</v>
      </c>
      <c r="T52" s="140">
        <f>T11+T19+T27+T35+T43</f>
        <v>25515.968749941381</v>
      </c>
      <c r="U52" s="142">
        <f>SUM(U11:U51)</f>
        <v>30790.850033297193</v>
      </c>
      <c r="V52" s="143"/>
      <c r="W52" s="143"/>
    </row>
    <row r="53" spans="1:1024" ht="31.5" customHeight="1" x14ac:dyDescent="0.25">
      <c r="A53" s="163"/>
      <c r="B53" s="164"/>
      <c r="C53" s="164"/>
      <c r="D53" s="149" t="s">
        <v>553</v>
      </c>
      <c r="E53" s="164"/>
      <c r="F53" s="164"/>
      <c r="G53" s="164"/>
      <c r="H53" s="164"/>
      <c r="I53" s="164"/>
      <c r="J53" s="164"/>
      <c r="K53" s="164"/>
      <c r="L53" s="164"/>
      <c r="M53" s="164"/>
      <c r="N53" s="164"/>
      <c r="O53" s="164"/>
      <c r="P53" s="147"/>
      <c r="Q53" s="147"/>
      <c r="R53" s="147"/>
      <c r="S53" s="147">
        <f>S14+S22+S30+S38+S46</f>
        <v>1187.05</v>
      </c>
      <c r="T53" s="147"/>
      <c r="U53" s="148"/>
    </row>
    <row r="54" spans="1:1024" ht="31.5" customHeight="1" x14ac:dyDescent="0.25">
      <c r="A54" s="163"/>
      <c r="B54" s="164"/>
      <c r="C54" s="164"/>
      <c r="D54" s="149" t="s">
        <v>554</v>
      </c>
      <c r="E54" s="164"/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47"/>
      <c r="Q54" s="147"/>
      <c r="R54" s="147"/>
      <c r="S54" s="147">
        <f>S15+S23+S31+S39+S47</f>
        <v>466.78352668315</v>
      </c>
      <c r="T54" s="147"/>
      <c r="U54" s="148"/>
    </row>
    <row r="55" spans="1:1024" ht="42" customHeight="1" x14ac:dyDescent="0.25">
      <c r="A55" s="163"/>
      <c r="B55" s="164"/>
      <c r="C55" s="164"/>
      <c r="D55" s="149" t="s">
        <v>555</v>
      </c>
      <c r="E55" s="164"/>
      <c r="F55" s="164"/>
      <c r="G55" s="164"/>
      <c r="H55" s="164"/>
      <c r="I55" s="164"/>
      <c r="J55" s="164"/>
      <c r="K55" s="164"/>
      <c r="L55" s="164"/>
      <c r="M55" s="164"/>
      <c r="N55" s="164"/>
      <c r="O55" s="164"/>
      <c r="P55" s="147"/>
      <c r="Q55" s="147"/>
      <c r="R55" s="147"/>
      <c r="S55" s="147">
        <f>S16+S24+S32+S40+S48</f>
        <v>743.13404126042997</v>
      </c>
      <c r="T55" s="147"/>
      <c r="U55" s="148"/>
    </row>
    <row r="56" spans="1:1024" ht="54" customHeight="1" x14ac:dyDescent="0.25">
      <c r="A56" s="163"/>
      <c r="B56" s="164"/>
      <c r="C56" s="164"/>
      <c r="D56" s="149" t="s">
        <v>556</v>
      </c>
      <c r="E56" s="164"/>
      <c r="F56" s="164"/>
      <c r="G56" s="164"/>
      <c r="H56" s="164"/>
      <c r="I56" s="164"/>
      <c r="J56" s="164"/>
      <c r="K56" s="164"/>
      <c r="L56" s="164"/>
      <c r="M56" s="164"/>
      <c r="N56" s="164"/>
      <c r="O56" s="164"/>
      <c r="P56" s="147"/>
      <c r="Q56" s="147"/>
      <c r="R56" s="147"/>
      <c r="S56" s="147">
        <f>S17+S25+S33+S41+S49</f>
        <v>0</v>
      </c>
      <c r="T56" s="147"/>
      <c r="U56" s="148"/>
    </row>
    <row r="57" spans="1:1024" x14ac:dyDescent="0.25">
      <c r="A57" s="163"/>
      <c r="B57" s="164"/>
      <c r="C57" s="164"/>
      <c r="D57" s="164"/>
      <c r="E57" s="164"/>
      <c r="F57" s="164"/>
      <c r="G57" s="164"/>
      <c r="H57" s="164"/>
      <c r="I57" s="164"/>
      <c r="J57" s="164"/>
      <c r="K57" s="164"/>
      <c r="L57" s="164"/>
      <c r="M57" s="164"/>
      <c r="N57" s="164"/>
      <c r="O57" s="164"/>
      <c r="P57" s="147"/>
      <c r="Q57" s="147"/>
      <c r="R57" s="147"/>
      <c r="S57" s="147"/>
      <c r="T57" s="147"/>
      <c r="U57" s="148"/>
    </row>
    <row r="58" spans="1:1024" ht="30.75" customHeight="1" x14ac:dyDescent="0.25">
      <c r="A58" s="165"/>
      <c r="B58" s="153"/>
      <c r="C58" s="153"/>
      <c r="D58" s="154" t="s">
        <v>557</v>
      </c>
      <c r="E58" s="153"/>
      <c r="F58" s="153"/>
      <c r="G58" s="153"/>
      <c r="H58" s="153"/>
      <c r="I58" s="153"/>
      <c r="J58" s="153"/>
      <c r="K58" s="153"/>
      <c r="L58" s="153"/>
      <c r="M58" s="153"/>
      <c r="N58" s="153"/>
      <c r="O58" s="153"/>
      <c r="P58" s="155"/>
      <c r="Q58" s="155"/>
      <c r="R58" s="155"/>
      <c r="S58" s="155">
        <f>S18+S26+S34+S42+S50</f>
        <v>1306.3896547478</v>
      </c>
      <c r="T58" s="155"/>
      <c r="U58" s="157"/>
    </row>
    <row r="59" spans="1:1024" ht="35.25" customHeight="1" x14ac:dyDescent="0.25">
      <c r="A59" s="364" t="s">
        <v>559</v>
      </c>
      <c r="B59" s="364"/>
      <c r="C59" s="364"/>
      <c r="D59" s="364"/>
      <c r="E59" s="364"/>
      <c r="F59" s="364"/>
      <c r="G59" s="364"/>
      <c r="H59" s="364"/>
      <c r="I59" s="364"/>
      <c r="J59" s="364"/>
      <c r="K59" s="364"/>
      <c r="L59" s="364"/>
      <c r="M59" s="364"/>
      <c r="N59" s="364"/>
      <c r="O59" s="364"/>
      <c r="P59" s="364"/>
      <c r="Q59" s="364"/>
      <c r="R59" s="364"/>
      <c r="S59" s="364"/>
      <c r="T59" s="364"/>
      <c r="U59" s="364"/>
    </row>
    <row r="60" spans="1:1024" ht="30" customHeight="1" x14ac:dyDescent="0.25"/>
    <row r="61" spans="1:1024" ht="19.5" customHeight="1" x14ac:dyDescent="0.25">
      <c r="D61" s="166" t="s">
        <v>560</v>
      </c>
      <c r="E61" s="167">
        <v>2026</v>
      </c>
      <c r="AMJ61" s="125"/>
    </row>
    <row r="62" spans="1:1024" ht="84.75" customHeight="1" x14ac:dyDescent="0.25">
      <c r="D62" s="168"/>
      <c r="E62" s="169" t="s">
        <v>561</v>
      </c>
      <c r="F62" s="137" t="s">
        <v>562</v>
      </c>
      <c r="G62" s="137" t="s">
        <v>563</v>
      </c>
      <c r="H62" s="137" t="s">
        <v>564</v>
      </c>
      <c r="I62" s="137" t="s">
        <v>565</v>
      </c>
      <c r="J62" s="137" t="s">
        <v>566</v>
      </c>
      <c r="K62" s="137" t="s">
        <v>567</v>
      </c>
      <c r="L62" s="137" t="s">
        <v>568</v>
      </c>
      <c r="M62" s="137" t="s">
        <v>569</v>
      </c>
      <c r="N62" s="170"/>
      <c r="O62" s="171" t="s">
        <v>551</v>
      </c>
      <c r="AMJ62" s="125"/>
    </row>
    <row r="63" spans="1:1024" x14ac:dyDescent="0.25">
      <c r="D63" s="172"/>
      <c r="E63" s="173" t="s">
        <v>570</v>
      </c>
      <c r="F63" s="130">
        <v>2023</v>
      </c>
      <c r="G63" s="130">
        <v>2024</v>
      </c>
      <c r="H63" s="130">
        <v>2025</v>
      </c>
      <c r="I63" s="130">
        <v>2026</v>
      </c>
      <c r="J63" s="130">
        <v>2027</v>
      </c>
      <c r="K63" s="130">
        <v>2028</v>
      </c>
      <c r="L63" s="130">
        <v>2029</v>
      </c>
      <c r="M63" s="130">
        <v>2030</v>
      </c>
      <c r="N63" s="174"/>
      <c r="O63" s="171"/>
      <c r="AMJ63" s="125"/>
    </row>
    <row r="64" spans="1:1024" x14ac:dyDescent="0.25">
      <c r="D64" s="172"/>
      <c r="E64" s="173" t="s">
        <v>571</v>
      </c>
      <c r="F64" s="175">
        <v>106.96887482404</v>
      </c>
      <c r="G64" s="175">
        <v>105.27260918901</v>
      </c>
      <c r="H64" s="175">
        <v>104.76198431821</v>
      </c>
      <c r="I64" s="175">
        <v>104.57995653007001</v>
      </c>
      <c r="J64" s="175">
        <v>104.57995653007001</v>
      </c>
      <c r="K64" s="175">
        <v>104.57995653007001</v>
      </c>
      <c r="L64" s="175">
        <v>104.57995653007001</v>
      </c>
      <c r="M64" s="175">
        <v>104.57995653007001</v>
      </c>
      <c r="N64" s="174"/>
      <c r="O64" s="171"/>
      <c r="AMJ64" s="125"/>
    </row>
    <row r="65" spans="4:1024" x14ac:dyDescent="0.25">
      <c r="D65" s="172"/>
      <c r="E65" s="176"/>
      <c r="F65" s="177">
        <f>(100+F64)/200</f>
        <v>1.0348443741202</v>
      </c>
      <c r="G65" s="177">
        <f>(100+G64)/200*F64/100</f>
        <v>1.0978890018571645</v>
      </c>
      <c r="H65" s="177">
        <f>(100+H64)/200*G64/100*F64/100</f>
        <v>1.1529013523512874</v>
      </c>
      <c r="I65" s="177">
        <f>(100+I64)/200*H64/100*G64/100*F64/100</f>
        <v>1.2067286308056764</v>
      </c>
      <c r="J65" s="177">
        <f>(100+J64)/200*I64/100*H64/100*G64/100*F64/100</f>
        <v>1.2619962775324853</v>
      </c>
      <c r="K65" s="177">
        <f>(100+K64)/200*J64/100*I64/100*H64/100*G64/100*F64/100</f>
        <v>1.3197951584545746</v>
      </c>
      <c r="L65" s="177">
        <f>(100+L64)/200*K64/100*J64/100*I64/100*H64/100*G64/100*F64/100</f>
        <v>1.3802412029977629</v>
      </c>
      <c r="M65" s="177">
        <f>(100+M64)/200*L64/100*K64/100*J64/100*I64/100*H64/100*G64/100*F64/100</f>
        <v>1.4434556501051758</v>
      </c>
      <c r="N65" s="174"/>
      <c r="O65" s="171"/>
      <c r="AMJ65" s="125"/>
    </row>
    <row r="66" spans="4:1024" x14ac:dyDescent="0.25">
      <c r="D66" s="178" t="s">
        <v>572</v>
      </c>
      <c r="E66" s="179">
        <f>S53</f>
        <v>1187.05</v>
      </c>
      <c r="F66" s="164"/>
      <c r="G66" s="164"/>
      <c r="H66" s="164"/>
      <c r="I66" s="164"/>
      <c r="J66" s="164"/>
      <c r="K66" s="164"/>
      <c r="L66" s="164"/>
      <c r="M66" s="164"/>
      <c r="N66" s="174"/>
      <c r="O66" s="148">
        <f>IF(E61=F63,E66*F65,IF(E61=G63,E66*G65,IF(E61=H63,E66*H65,IF(E61=I63,E66*I65,IF(E61=J63,E66*J65,IF(E61=K63,E66*K65,IF(E61=L63,E66*L65,IF(E61=M63,E66*M65))))))))</f>
        <v>1432.4472211978782</v>
      </c>
      <c r="P66" s="180"/>
      <c r="AMJ66" s="125"/>
    </row>
    <row r="67" spans="4:1024" x14ac:dyDescent="0.25">
      <c r="D67" s="178" t="s">
        <v>573</v>
      </c>
      <c r="E67" s="179">
        <f>Q52</f>
        <v>4875.8115272499999</v>
      </c>
      <c r="F67" s="164"/>
      <c r="G67" s="164"/>
      <c r="H67" s="164"/>
      <c r="I67" s="164"/>
      <c r="J67" s="164"/>
      <c r="K67" s="164"/>
      <c r="L67" s="164"/>
      <c r="M67" s="164"/>
      <c r="N67" s="174"/>
      <c r="O67" s="148">
        <f>IF(E61=F63,E67*F65,IF(E61=G63,E67*G65,IF(E61=H63,E67*H65,IF(E61=I63,E67*I65,IF(E61=J63,E67*J65,IF(E61=K63,E67*K65,IF(E61=L63,E67*L65,IF(E61=M63,E67*M65))))))))</f>
        <v>5883.7813683449267</v>
      </c>
      <c r="P67" s="180"/>
      <c r="AMJ67" s="125"/>
    </row>
    <row r="68" spans="4:1024" x14ac:dyDescent="0.25">
      <c r="D68" s="178" t="s">
        <v>574</v>
      </c>
      <c r="E68" s="179">
        <f>P52</f>
        <v>15376.32</v>
      </c>
      <c r="F68" s="164"/>
      <c r="G68" s="164"/>
      <c r="H68" s="164"/>
      <c r="I68" s="164"/>
      <c r="J68" s="164"/>
      <c r="K68" s="164"/>
      <c r="L68" s="164"/>
      <c r="M68" s="164"/>
      <c r="N68" s="174"/>
      <c r="O68" s="148">
        <f>IF(E61=F63,E68*F65,IF(E61=G63,E68*G65,IF(E61=H63,E68*H65,IF(E61=I63,E68*I65,IF(E61=J63,E68*J65,IF(E61=K63,E68*K65,IF(E61=L63,E68*L65,IF(E61=M63,E68*M65))))))))</f>
        <v>18555.045580429938</v>
      </c>
      <c r="P68" s="180"/>
      <c r="AMJ68" s="125"/>
    </row>
    <row r="69" spans="4:1024" x14ac:dyDescent="0.25">
      <c r="D69" s="178" t="s">
        <v>13</v>
      </c>
      <c r="E69" s="179">
        <f>R52</f>
        <v>1560.48</v>
      </c>
      <c r="F69" s="164"/>
      <c r="G69" s="164"/>
      <c r="H69" s="164"/>
      <c r="I69" s="164"/>
      <c r="J69" s="164"/>
      <c r="K69" s="164"/>
      <c r="L69" s="164"/>
      <c r="M69" s="164"/>
      <c r="N69" s="174"/>
      <c r="O69" s="148">
        <f>IF(E61=F63,E69*F65,IF(E61=G63,E69*G65,IF(E61=H63,E69*H65,IF(E61=I63,E69*I65,IF(E61=J63,E69*J65,IF(E61=K63,E69*K65,IF(E61=L63,E69*L65,IF(E61=M63,E69*M65))))))))</f>
        <v>1883.075893799642</v>
      </c>
      <c r="P69" s="180"/>
      <c r="AMJ69" s="125"/>
    </row>
    <row r="70" spans="4:1024" x14ac:dyDescent="0.25">
      <c r="D70" s="178" t="s">
        <v>575</v>
      </c>
      <c r="E70" s="179">
        <f>S58</f>
        <v>1306.3896547478</v>
      </c>
      <c r="F70" s="164"/>
      <c r="G70" s="164"/>
      <c r="H70" s="164"/>
      <c r="I70" s="164"/>
      <c r="J70" s="164"/>
      <c r="K70" s="164"/>
      <c r="L70" s="164"/>
      <c r="M70" s="164"/>
      <c r="N70" s="174"/>
      <c r="O70" s="148">
        <f>IF(E61=F63,E70*F65,IF(E61=G63,E70*G65,IF(E61=H63,E70*H65,IF(E61=I63,E70*I65,IF(E61=J63,E70*J65,IF(E61=K63,E70*K65,IF(E61=L63,E70*L65,IF(E61=M63,E70*M65))))))))</f>
        <v>1576.4577993725129</v>
      </c>
      <c r="P70" s="180"/>
      <c r="AMJ70" s="125"/>
    </row>
    <row r="71" spans="4:1024" x14ac:dyDescent="0.25">
      <c r="D71" s="178" t="s">
        <v>576</v>
      </c>
      <c r="E71" s="179">
        <f>S54</f>
        <v>466.78352668315</v>
      </c>
      <c r="F71" s="164"/>
      <c r="G71" s="164"/>
      <c r="H71" s="164"/>
      <c r="I71" s="164"/>
      <c r="J71" s="164"/>
      <c r="K71" s="164"/>
      <c r="L71" s="164"/>
      <c r="M71" s="164"/>
      <c r="N71" s="174"/>
      <c r="O71" s="148">
        <f>IF(E61=F63,E71*F65,IF(E61=G63,E71*G65,IF(E61=H63,E71*H65,IF(E61=I63,E71*I65,IF(E61=J63,E71*J65,IF(E61=K63,E71*K65,IF(E61=L63,E71*L65,IF(E61=M63,E71*M65))))))))</f>
        <v>563.28104603700251</v>
      </c>
      <c r="P71" s="180"/>
      <c r="AMJ71" s="125"/>
    </row>
    <row r="72" spans="4:1024" ht="31.5" customHeight="1" x14ac:dyDescent="0.25">
      <c r="D72" s="178" t="s">
        <v>14</v>
      </c>
      <c r="E72" s="179">
        <f>S55</f>
        <v>743.13404126042997</v>
      </c>
      <c r="F72" s="164"/>
      <c r="G72" s="164"/>
      <c r="H72" s="164"/>
      <c r="I72" s="164"/>
      <c r="J72" s="164"/>
      <c r="K72" s="164"/>
      <c r="L72" s="164"/>
      <c r="M72" s="164"/>
      <c r="N72" s="174"/>
      <c r="O72" s="148">
        <f>IF(E61=F63,E72*F65,IF(E61=G63,E72*G65,IF(E61=H63,E72*H65,IF(E61=I63,E72*I65,IF(E61=J63,E72*J65,IF(E61=K63,E72*K65,IF(E61=L63,E72*L65,IF(E61=M63,E72*M65))))))))</f>
        <v>896.76112411528766</v>
      </c>
      <c r="P72" s="180"/>
      <c r="AMJ72" s="125"/>
    </row>
    <row r="73" spans="4:1024" x14ac:dyDescent="0.25">
      <c r="D73" s="178" t="s">
        <v>577</v>
      </c>
      <c r="E73" s="179">
        <f>S56</f>
        <v>0</v>
      </c>
      <c r="F73" s="164"/>
      <c r="G73" s="164"/>
      <c r="H73" s="164"/>
      <c r="I73" s="164"/>
      <c r="J73" s="164"/>
      <c r="K73" s="164"/>
      <c r="L73" s="164"/>
      <c r="M73" s="164"/>
      <c r="N73" s="174"/>
      <c r="O73" s="148">
        <f>IF(E61=F63,E73*F65,IF(E61=G63,E73*G65,IF(E61=H63,E73*H65,IF(E61=I63,E73*I65,IF(E61=J63,E73*J65,IF(E61=K63,E73*K65,IF(E61=L63,E73*L65,IF(E61=M63,E73*M65))))))))</f>
        <v>0</v>
      </c>
      <c r="P73" s="180"/>
      <c r="AMJ73" s="125"/>
    </row>
    <row r="74" spans="4:1024" ht="31.5" customHeight="1" x14ac:dyDescent="0.25">
      <c r="D74" s="178" t="s">
        <v>578</v>
      </c>
      <c r="E74" s="179">
        <f>SUM(E66:E73)</f>
        <v>25515.968749941378</v>
      </c>
      <c r="F74" s="176"/>
      <c r="G74" s="176"/>
      <c r="H74" s="176"/>
      <c r="I74" s="176"/>
      <c r="J74" s="176"/>
      <c r="K74" s="176"/>
      <c r="L74" s="176"/>
      <c r="M74" s="176"/>
      <c r="N74" s="174"/>
      <c r="O74" s="181">
        <f>SUM(O66:O73)</f>
        <v>30790.850033297189</v>
      </c>
      <c r="AMJ74" s="125"/>
    </row>
    <row r="75" spans="4:1024" x14ac:dyDescent="0.25">
      <c r="D75" s="178" t="s">
        <v>579</v>
      </c>
      <c r="E75" s="179">
        <f>E74*20%</f>
        <v>5103.1937499882761</v>
      </c>
      <c r="F75" s="164"/>
      <c r="G75" s="164"/>
      <c r="H75" s="164"/>
      <c r="I75" s="164"/>
      <c r="J75" s="164"/>
      <c r="K75" s="164"/>
      <c r="L75" s="164"/>
      <c r="M75" s="164"/>
      <c r="N75" s="174"/>
      <c r="O75" s="148">
        <f>O74*20%</f>
        <v>6158.1700066594385</v>
      </c>
      <c r="AMJ75" s="125"/>
    </row>
    <row r="76" spans="4:1024" ht="31.5" customHeight="1" x14ac:dyDescent="0.25">
      <c r="D76" s="182" t="s">
        <v>580</v>
      </c>
      <c r="E76" s="183">
        <f>E74+E75</f>
        <v>30619.162499929655</v>
      </c>
      <c r="F76" s="153"/>
      <c r="G76" s="153"/>
      <c r="H76" s="153"/>
      <c r="I76" s="153"/>
      <c r="J76" s="153"/>
      <c r="K76" s="153"/>
      <c r="L76" s="153"/>
      <c r="M76" s="153"/>
      <c r="N76" s="184"/>
      <c r="O76" s="157">
        <f>O74+O75</f>
        <v>36949.020039956624</v>
      </c>
      <c r="AMJ76" s="125"/>
    </row>
    <row r="79" spans="4:1024" ht="15" customHeight="1" x14ac:dyDescent="0.25">
      <c r="D79" s="185"/>
      <c r="E79" s="185"/>
      <c r="F79" s="185"/>
      <c r="G79" s="185"/>
      <c r="H79" s="185"/>
      <c r="I79" s="185"/>
      <c r="J79" s="185"/>
      <c r="K79" s="185"/>
      <c r="L79" s="185"/>
      <c r="M79" s="185"/>
      <c r="N79" s="185"/>
      <c r="O79" s="185"/>
      <c r="P79" s="186"/>
      <c r="T79" s="125"/>
    </row>
    <row r="80" spans="4:1024" ht="15" customHeight="1" x14ac:dyDescent="0.25">
      <c r="E80" s="185"/>
      <c r="F80" s="185"/>
      <c r="G80" s="185"/>
      <c r="H80" s="185"/>
      <c r="I80" s="185"/>
      <c r="J80" s="185"/>
      <c r="K80" s="185"/>
      <c r="L80" s="185"/>
      <c r="M80" s="185"/>
      <c r="N80" s="185"/>
      <c r="O80" s="185"/>
    </row>
    <row r="81" spans="3:16" ht="15" customHeight="1" x14ac:dyDescent="0.25">
      <c r="D81" s="187"/>
      <c r="E81" s="188"/>
      <c r="F81" s="185"/>
      <c r="G81" s="185"/>
      <c r="H81" s="185"/>
      <c r="I81" s="185"/>
      <c r="J81" s="185"/>
      <c r="K81" s="185"/>
      <c r="L81" s="185"/>
      <c r="M81" s="185"/>
      <c r="N81" s="185"/>
      <c r="O81" s="185"/>
      <c r="P81" s="189"/>
    </row>
    <row r="84" spans="3:16" ht="20.25" customHeight="1" x14ac:dyDescent="0.25">
      <c r="D84" s="125"/>
      <c r="F84" s="190" t="s">
        <v>581</v>
      </c>
    </row>
    <row r="85" spans="3:16" ht="25.5" customHeight="1" x14ac:dyDescent="0.25">
      <c r="E85" s="190" t="s">
        <v>582</v>
      </c>
    </row>
    <row r="86" spans="3:16" ht="31.5" customHeight="1" x14ac:dyDescent="0.25">
      <c r="C86" s="130" t="s">
        <v>583</v>
      </c>
      <c r="D86" s="130" t="s">
        <v>584</v>
      </c>
      <c r="E86" s="130" t="s">
        <v>585</v>
      </c>
      <c r="F86" s="130" t="s">
        <v>586</v>
      </c>
      <c r="G86" s="130" t="s">
        <v>587</v>
      </c>
      <c r="H86" s="130" t="s">
        <v>588</v>
      </c>
      <c r="I86" s="130" t="s">
        <v>15</v>
      </c>
      <c r="J86" s="130" t="s">
        <v>10</v>
      </c>
      <c r="K86" s="130" t="s">
        <v>340</v>
      </c>
      <c r="L86" s="144"/>
      <c r="M86" s="144"/>
    </row>
    <row r="87" spans="3:16" x14ac:dyDescent="0.25">
      <c r="C87" s="130">
        <v>1</v>
      </c>
      <c r="D87" s="164" t="s">
        <v>589</v>
      </c>
      <c r="E87" s="147">
        <f>SUMIF(B11:B51,1,G11:G51)</f>
        <v>0</v>
      </c>
      <c r="F87" s="147">
        <f>SUMIF(B11:B51,1,P11:P51)</f>
        <v>0</v>
      </c>
      <c r="G87" s="147">
        <f>SUMIF(B11:B51,1,Q11:Q51)</f>
        <v>0</v>
      </c>
      <c r="H87" s="147">
        <f>SUMIF(B11:B51,1,R11:R51)</f>
        <v>0</v>
      </c>
      <c r="I87" s="147">
        <f>SUMIF(B11:B51,1,S11:S51)-J87</f>
        <v>0</v>
      </c>
      <c r="J87" s="147">
        <f>SUMIF(C11:C18,11,T11:T51)</f>
        <v>0</v>
      </c>
      <c r="K87" s="147">
        <f t="shared" ref="K87:K96" si="0">SUM(F87:J87)</f>
        <v>0</v>
      </c>
    </row>
    <row r="88" spans="3:16" x14ac:dyDescent="0.25">
      <c r="C88" s="130">
        <v>2</v>
      </c>
      <c r="D88" s="164" t="s">
        <v>590</v>
      </c>
      <c r="E88" s="147">
        <f>SUMIF(B11:B51,2,G11:G51)</f>
        <v>0</v>
      </c>
      <c r="F88" s="147">
        <f>SUMIF(B11:B51,2,P11:P51)</f>
        <v>0</v>
      </c>
      <c r="G88" s="147">
        <f>SUMIF(B11:B51,2,Q11:Q51)</f>
        <v>0</v>
      </c>
      <c r="H88" s="147">
        <f>SUMIF(B11:B51,2,R11:R51)</f>
        <v>0</v>
      </c>
      <c r="I88" s="147">
        <f>SUMIF(B11:B51,2,S11:S51)-J88</f>
        <v>0</v>
      </c>
      <c r="J88" s="147">
        <f>SUMIF(C11:C18,22,T11:T51)</f>
        <v>0</v>
      </c>
      <c r="K88" s="147">
        <f t="shared" si="0"/>
        <v>0</v>
      </c>
    </row>
    <row r="89" spans="3:16" x14ac:dyDescent="0.25">
      <c r="C89" s="130">
        <v>6</v>
      </c>
      <c r="D89" s="164" t="s">
        <v>591</v>
      </c>
      <c r="E89" s="147">
        <f>SUMIF(B11:B51,6,G11:G51)</f>
        <v>0</v>
      </c>
      <c r="F89" s="147">
        <f>SUMIF(B11:B51,6,P11:P51)</f>
        <v>0</v>
      </c>
      <c r="G89" s="147">
        <f>SUMIF(B11:B51,6,Q11:Q51)</f>
        <v>0</v>
      </c>
      <c r="H89" s="147">
        <f>SUMIF(B11:B51,6,R11:R51)</f>
        <v>0</v>
      </c>
      <c r="I89" s="147">
        <f>SUMIF(B11:B51,6,S11:S51)-J89</f>
        <v>0</v>
      </c>
      <c r="J89" s="147">
        <f>SUMIF(C11:C18,66,T11:T51)</f>
        <v>0</v>
      </c>
      <c r="K89" s="147">
        <f t="shared" si="0"/>
        <v>0</v>
      </c>
    </row>
    <row r="90" spans="3:16" x14ac:dyDescent="0.25">
      <c r="C90" s="130">
        <v>7</v>
      </c>
      <c r="D90" s="164" t="s">
        <v>592</v>
      </c>
      <c r="E90" s="147">
        <f>SUMIF(B11:B51,7,G11:G51)</f>
        <v>0</v>
      </c>
      <c r="F90" s="147">
        <f>SUMIF(B11:B51,7,P11:P51)</f>
        <v>0</v>
      </c>
      <c r="G90" s="147">
        <f>SUMIF(B11:B51,7,Q11:Q51)</f>
        <v>0</v>
      </c>
      <c r="H90" s="147">
        <f>SUMIF(B11:B51,7,R11:R51)</f>
        <v>0</v>
      </c>
      <c r="I90" s="147">
        <f>SUMIF(B11:B51,7,S11:S51)-J90</f>
        <v>0</v>
      </c>
      <c r="J90" s="147">
        <f>SUMIF(C11:C18,77,T11:T51)</f>
        <v>0</v>
      </c>
      <c r="K90" s="147">
        <f t="shared" si="0"/>
        <v>0</v>
      </c>
    </row>
    <row r="91" spans="3:16" x14ac:dyDescent="0.25">
      <c r="C91" s="130">
        <v>3</v>
      </c>
      <c r="D91" s="164" t="s">
        <v>593</v>
      </c>
      <c r="E91" s="147">
        <f>SUMIF(B11:B51,3,G11:G51)</f>
        <v>0</v>
      </c>
      <c r="F91" s="147">
        <f>SUMIF(B11:B51,3,P11:P51)</f>
        <v>0</v>
      </c>
      <c r="G91" s="147">
        <f>SUMIF(B11:B51,3,Q11:Q51)</f>
        <v>0</v>
      </c>
      <c r="H91" s="147">
        <f>SUMIF(B11:B51,3,R11:R51)</f>
        <v>0</v>
      </c>
      <c r="I91" s="147">
        <f>SUMIF(B11:B51,3,S11:S51)-J91</f>
        <v>0</v>
      </c>
      <c r="J91" s="147">
        <f>SUMIF(C11:C18,33,T11:T51)</f>
        <v>0</v>
      </c>
      <c r="K91" s="147">
        <f t="shared" si="0"/>
        <v>0</v>
      </c>
    </row>
    <row r="92" spans="3:16" x14ac:dyDescent="0.25">
      <c r="C92" s="130">
        <v>4</v>
      </c>
      <c r="D92" s="164" t="s">
        <v>594</v>
      </c>
      <c r="E92" s="147">
        <f>SUMIF(B11:B51,4,G11:G51)</f>
        <v>0</v>
      </c>
      <c r="F92" s="147">
        <f>SUMIF(B11:B51,4,P11:P51)</f>
        <v>0</v>
      </c>
      <c r="G92" s="147">
        <f>SUMIF(B11:B51,4,Q11:Q51)</f>
        <v>0</v>
      </c>
      <c r="H92" s="147">
        <f>SUMIF(B11:B51,4,R11:R51)</f>
        <v>0</v>
      </c>
      <c r="I92" s="147">
        <f>SUMIF(B11:B51,4,S11:S51)-J92</f>
        <v>0</v>
      </c>
      <c r="J92" s="147">
        <f>SUMIF(C11:C18,44,T11:T51)</f>
        <v>0</v>
      </c>
      <c r="K92" s="147">
        <f t="shared" si="0"/>
        <v>0</v>
      </c>
    </row>
    <row r="93" spans="3:16" x14ac:dyDescent="0.25">
      <c r="C93" s="130">
        <v>9</v>
      </c>
      <c r="D93" s="164" t="s">
        <v>595</v>
      </c>
      <c r="E93" s="147">
        <f>SUMIF(B11:B51,9,G11:G51)</f>
        <v>0</v>
      </c>
      <c r="F93" s="147">
        <f>SUMIF(B11:B51,9,P11:P51)</f>
        <v>0</v>
      </c>
      <c r="G93" s="147">
        <f>SUMIF(B11:B51,9,Q11:Q51)</f>
        <v>0</v>
      </c>
      <c r="H93" s="147">
        <f>SUMIF(B11:B51,9,R11:R51)</f>
        <v>0</v>
      </c>
      <c r="I93" s="147">
        <f>SUMIF(B11:B51,9,S11:S51)-J93</f>
        <v>0</v>
      </c>
      <c r="J93" s="147">
        <f>SUMIF(C11:C18,99,T11:T51)</f>
        <v>0</v>
      </c>
      <c r="K93" s="147">
        <f t="shared" si="0"/>
        <v>0</v>
      </c>
    </row>
    <row r="94" spans="3:16" x14ac:dyDescent="0.25">
      <c r="C94" s="130">
        <v>5</v>
      </c>
      <c r="D94" s="164" t="s">
        <v>596</v>
      </c>
      <c r="E94" s="147">
        <f>SUMIF(B11:B51,5,G11:G51)</f>
        <v>0</v>
      </c>
      <c r="F94" s="147">
        <f>SUMIF(B11:B51,5,P11:P51)</f>
        <v>0</v>
      </c>
      <c r="G94" s="147">
        <f>SUMIF(B11:B51,5,Q11:Q51)</f>
        <v>0</v>
      </c>
      <c r="H94" s="147">
        <f>SUMIF(B11:B51,5,R11:R51)</f>
        <v>0</v>
      </c>
      <c r="I94" s="147">
        <f>SUMIF(B11:B51,5,S11:S51)-J94</f>
        <v>0</v>
      </c>
      <c r="J94" s="147">
        <f>SUMIF(C11:C18,55,T11:T51)</f>
        <v>0</v>
      </c>
      <c r="K94" s="147">
        <f t="shared" si="0"/>
        <v>0</v>
      </c>
    </row>
    <row r="95" spans="3:16" x14ac:dyDescent="0.25">
      <c r="C95" s="130">
        <v>10</v>
      </c>
      <c r="D95" s="164" t="s">
        <v>15</v>
      </c>
      <c r="E95" s="147">
        <f>SUMIF(B11:B51,10,G11:G51)</f>
        <v>12</v>
      </c>
      <c r="F95" s="147">
        <f>SUMIF(B11:B51,10,P11:P51)</f>
        <v>8614.32</v>
      </c>
      <c r="G95" s="147">
        <f>SUMIF(B11:B51,10,Q11:Q51)</f>
        <v>1152.5999999999999</v>
      </c>
      <c r="H95" s="147">
        <f>SUMIF(B11:B51,10,R11:R51)</f>
        <v>1560.48</v>
      </c>
      <c r="I95" s="147">
        <f>SUMIF(B11:B51,10,S11:S51)-J95</f>
        <v>1903.62</v>
      </c>
      <c r="J95" s="147">
        <f>SUMIF(C11:C18,1010,T11:T51)</f>
        <v>0</v>
      </c>
      <c r="K95" s="147">
        <f t="shared" si="0"/>
        <v>13231.02</v>
      </c>
    </row>
    <row r="96" spans="3:16" x14ac:dyDescent="0.25">
      <c r="C96" s="164"/>
      <c r="D96" s="164" t="s">
        <v>597</v>
      </c>
      <c r="E96" s="147"/>
      <c r="F96" s="147">
        <f>SUM(F87:F95)</f>
        <v>8614.32</v>
      </c>
      <c r="G96" s="147">
        <f>SUM(G87:G95)</f>
        <v>1152.5999999999999</v>
      </c>
      <c r="H96" s="147">
        <f>SUM(H87:H95)</f>
        <v>1560.48</v>
      </c>
      <c r="I96" s="147">
        <f>SUM(I87:I95)</f>
        <v>1903.62</v>
      </c>
      <c r="J96" s="147">
        <f>SUM(J87:J95)</f>
        <v>0</v>
      </c>
      <c r="K96" s="147">
        <f t="shared" si="0"/>
        <v>13231.02</v>
      </c>
    </row>
    <row r="98" spans="3:21" x14ac:dyDescent="0.25">
      <c r="E98" s="190" t="s">
        <v>598</v>
      </c>
    </row>
    <row r="99" spans="3:21" ht="31.5" customHeight="1" x14ac:dyDescent="0.25">
      <c r="C99" s="130" t="s">
        <v>583</v>
      </c>
      <c r="D99" s="130" t="s">
        <v>584</v>
      </c>
      <c r="E99" s="130" t="s">
        <v>585</v>
      </c>
      <c r="F99" s="130" t="s">
        <v>586</v>
      </c>
      <c r="G99" s="130" t="s">
        <v>587</v>
      </c>
      <c r="H99" s="130" t="s">
        <v>588</v>
      </c>
      <c r="I99" s="130" t="s">
        <v>15</v>
      </c>
      <c r="J99" s="130" t="s">
        <v>10</v>
      </c>
      <c r="K99" s="130" t="s">
        <v>340</v>
      </c>
    </row>
    <row r="100" spans="3:21" x14ac:dyDescent="0.25">
      <c r="C100" s="130">
        <v>1</v>
      </c>
      <c r="D100" s="164" t="s">
        <v>589</v>
      </c>
      <c r="E100" s="147">
        <f t="shared" ref="E100:E108" si="1">E87</f>
        <v>0</v>
      </c>
      <c r="F100" s="191">
        <f>IF(E61=F63,F87*F65,IF(E61=G63,F87*G65,IF(E61=H63,F87*H65,IF(E61=I63,F87*I65,IF(E61=J63,F87*J65,IF(E61=K63,F87*K65,IF(E61=L63,F87*L65,IF(E61=M63,F87*M65))))))))</f>
        <v>0</v>
      </c>
      <c r="G100" s="191">
        <f>IF(E61=F63,G87*F65,IF(E61=G63,G87*G65,IF(E61=H63,G87*H65,IF(E61=I63,G87*I65,IF(E61=J63,G87*J65,IF(E61=K63,G87*K65,IF(E61=L63,G87*L65,IF(E61=M63,G87*M65))))))))</f>
        <v>0</v>
      </c>
      <c r="H100" s="191">
        <f>IF(E61=F63,H87*F65,IF(E61=G63,H87*G65,IF(E61=H63,H87*H65,IF(E61=I63,H87*I65,IF(E61=J63,H87*J65,IF(E61=K63,H87*K65,IF(E61=L63,H87*L65,IF(E61=M63,H87*M65))))))))</f>
        <v>0</v>
      </c>
      <c r="I100" s="191">
        <f>IF(E61=F63,I87*F65,IF(E61=G63,I87*G65,IF(E61=H63,I87*H65,IF(E61=I63,I87*I65,IF(E61=J63,I87*J65,IF(E61=K63,I87*K65,IF(E61=L63,I87*L65,IF(E61=M63,I87*M65))))))))</f>
        <v>0</v>
      </c>
      <c r="J100" s="191">
        <f>IF(E61=F63,J87*F65,IF(E61=G63,J87*G65,IF(E61=H63,J87*H65,IF(E61=I63,J87*I65,IF(E61=J63,J87*J65,IF(E61=K63,J87*K65,IF(E61=L63,J87*L65,IF(E61=M63,J87*M65))))))))</f>
        <v>0</v>
      </c>
      <c r="K100" s="147">
        <f t="shared" ref="K100:K109" si="2">SUM(F100:J100)</f>
        <v>0</v>
      </c>
    </row>
    <row r="101" spans="3:21" x14ac:dyDescent="0.25">
      <c r="C101" s="130">
        <v>2</v>
      </c>
      <c r="D101" s="164" t="s">
        <v>590</v>
      </c>
      <c r="E101" s="147">
        <f t="shared" si="1"/>
        <v>0</v>
      </c>
      <c r="F101" s="191">
        <f>IF(E61=F63,F88*F65,IF(E61=G63,F88*G65,IF(E61=H63,F88*H65,IF(E61=I63,F88*I65,IF(E61=J63,F88*J65,IF(E61=K63,F88*K65,IF(E61=L63,F88*L65,IF(E61=M63,F88*M65))))))))</f>
        <v>0</v>
      </c>
      <c r="G101" s="191">
        <f>IF(E61=F63,G88*F65,IF(E61=G63,G88*G65,IF(E61=H63,G88*H65,IF(E61=I63,G88*I65,IF(E61=J63,G88*J65,IF(E61=K63,G88*K65,IF(E61=L63,G88*L65,IF(E61=M63,G88*M65))))))))</f>
        <v>0</v>
      </c>
      <c r="H101" s="191">
        <f>IF(E61=F63,H88*F65,IF(E61=G63,H88*G65,IF(E61=H63,H88*H65,IF(E61=I63,H88*I65,IF(E61=J63,H88*J65,IF(E61=K63,H88*K65,IF(E61=L63,H88*L65,IF(E61=M63,H88*M65))))))))</f>
        <v>0</v>
      </c>
      <c r="I101" s="191">
        <f>IF(E61=F63,I88*F65,IF(E61=G63,I88*G65,IF(E61=H63,I88*H65,IF(E61=I63,I88*I65,IF(E61=J63,I88*J65,IF(E61=K63,I88*K65,IF(E61=L63,I88*L65,IF(E61=M63,I88*M65))))))))</f>
        <v>0</v>
      </c>
      <c r="J101" s="191">
        <f>IF(E61=F63,J88*F65,IF(E61=G63,J88*G65,IF(E61=H63,J88*H65,IF(E61=I63,J88*I65,IF(E61=J63,J88*J65,IF(E61=K63,J88*K65,IF(E61=L63,J88*L65,IF(E61=M63,J88*M65))))))))</f>
        <v>0</v>
      </c>
      <c r="K101" s="147">
        <f t="shared" si="2"/>
        <v>0</v>
      </c>
    </row>
    <row r="102" spans="3:21" x14ac:dyDescent="0.25">
      <c r="C102" s="130">
        <v>6</v>
      </c>
      <c r="D102" s="164" t="s">
        <v>591</v>
      </c>
      <c r="E102" s="147">
        <f t="shared" si="1"/>
        <v>0</v>
      </c>
      <c r="F102" s="191">
        <f>IF(E61=F63,F89*F65,IF(E61=G63,F89*G65,IF(E61=H63,F89*H65,IF(E61=I63,F89*I65,IF(E61=J63,F89*J65,IF(E61=K63,F89*K65,IF(E61=L63,F89*L65,IF(E61=M63,F89*M65))))))))</f>
        <v>0</v>
      </c>
      <c r="G102" s="191">
        <f>IF(E61=F63,G89*F65,IF(E61=G63,G89*G65,IF(E61=H63,G89*H65,IF(E61=I63,G89*I65,IF(E61=J63,G89*J65,IF(E61=K63,G89*K65,IF(E61=L63,G89*L65,IF(E61=M63,G89*M65))))))))</f>
        <v>0</v>
      </c>
      <c r="H102" s="191">
        <f>IF(E61=F63,H89*F65,IF(E61=G63,H89*G65,IF(E61=H63,H89*H65,IF(E61=I63,H89*I65,IF(E61=J63,H89*J65,IF(E61=K63,H89*K65,IF(E61=L63,H89*L65,IF(E61=M63,H89*M65))))))))</f>
        <v>0</v>
      </c>
      <c r="I102" s="191">
        <f>IF(E61=F63,I89*F65,IF(E61=G63,I89*G65,IF(E61=H63,I89*H65,IF(E61=I63,I89*I65,IF(E61=J63,I89*J65,IF(E61=K63,I89*K65,IF(E61=L63,I89*L65,IF(E61=M63,I89*M65))))))))</f>
        <v>0</v>
      </c>
      <c r="J102" s="191">
        <f>IF(E61=F63,J89*F65,IF(E61=G63,J89*G65,IF(E61=H63,J89*H65,IF(E61=I63,J89*I65,IF(E61=J63,J89*J65,IF(E61=K63,J89*K65,IF(E61=L63,J89*L65,IF(E61=M63,J89*M65))))))))</f>
        <v>0</v>
      </c>
      <c r="K102" s="147">
        <f t="shared" si="2"/>
        <v>0</v>
      </c>
    </row>
    <row r="103" spans="3:21" x14ac:dyDescent="0.25">
      <c r="C103" s="130">
        <v>7</v>
      </c>
      <c r="D103" s="164" t="s">
        <v>592</v>
      </c>
      <c r="E103" s="147">
        <f t="shared" si="1"/>
        <v>0</v>
      </c>
      <c r="F103" s="191">
        <f>IF(E61=F63,F90*F65,IF(E61=G63,F90*G65,IF(E61=H63,F90*H65,IF(E61=I63,F90*I65,IF(E61=J63,F90*J65,IF(E61=K63,F90*K65,IF(E61=L63,F90*L65,IF(E61=M63,F90*M65))))))))</f>
        <v>0</v>
      </c>
      <c r="G103" s="191">
        <f>IF(E61=F63,G90*F65,IF(E61=G63,G90*G65,IF(E61=H63,G90*H65,IF(E61=I63,G90*I65,IF(E61=J63,G90*J65,IF(E61=K63,G90*K65,IF(E61=L63,G90*L65,IF(E61=M63,G90*M65))))))))</f>
        <v>0</v>
      </c>
      <c r="H103" s="191">
        <f>IF(E61=F63,H90*F65,IF(E61=G63,H90*G65,IF(E61=H63,H90*H65,IF(E61=I63,H90*I65,IF(E61=J63,H90*J65,IF(E61=K63,H90*K65,IF(E61=L63,H90*L65,IF(E61=M63,H90*M65))))))))</f>
        <v>0</v>
      </c>
      <c r="I103" s="191">
        <f>IF(E61=F63,I90*F65,IF(E61=G63,I90*G65,IF(E61=H63,I90*H65,IF(E61=I63,I90*I65,IF(E61=J63,I90*J65,IF(E61=K63,I90*K65,IF(E61=L63,I90*L65,IF(E61=M63,I90*M65))))))))</f>
        <v>0</v>
      </c>
      <c r="J103" s="191">
        <f>IF(E61=F63,J90*F65,IF(E61=G63,J90*G65,IF(E61=H63,J90*H65,IF(E61=I63,J90*I65,IF(E61=J63,J90*J65,IF(E61=K63,J90*K65,IF(E61=L63,J90*L65,IF(E61=M63,J90*M65))))))))</f>
        <v>0</v>
      </c>
      <c r="K103" s="147">
        <f t="shared" si="2"/>
        <v>0</v>
      </c>
    </row>
    <row r="104" spans="3:21" x14ac:dyDescent="0.25">
      <c r="C104" s="130">
        <v>3</v>
      </c>
      <c r="D104" s="164" t="s">
        <v>593</v>
      </c>
      <c r="E104" s="147">
        <f t="shared" si="1"/>
        <v>0</v>
      </c>
      <c r="F104" s="191">
        <f>IF(E61=F63,F91*F65,IF(E61=G63,F91*G65,IF(E61=H63,F91*H65,IF(E61=I63,F91*I65,IF(E61=J63,F91*J65,IF(E61=K63,F91*K65,IF(E61=L63,F91*L65,IF(E61=M63,F91*M65))))))))</f>
        <v>0</v>
      </c>
      <c r="G104" s="191">
        <f>IF(E61=F63,G91*F65,IF(E61=G63,G91*G65,IF(E61=H63,G91*H65,IF(E61=I63,G91*I65,IF(E61=J63,G91*J65,IF(E61=K63,G91*K65,IF(E61=L63,G91*L65,IF(E61=M63,G91*M65))))))))</f>
        <v>0</v>
      </c>
      <c r="H104" s="191">
        <f>IF(E61=F63,H91*F65,IF(E61=G63,H91*G65,IF(E61=H63,H91*H65,IF(E61=I63,H91*I65,IF(E61=J63,H91*J65,IF(E61=K63,H91*K65,IF(E61=L63,H91*L65,IF(E61=M63,H91*M65))))))))</f>
        <v>0</v>
      </c>
      <c r="I104" s="191">
        <f>IF(E61=F63,I91*F65,IF(E61=G63,I91*G65,IF(E61=H63,I91*H65,IF(E61=I63,I91*I65,IF(E61=J63,I91*J65,IF(E61=K63,I91*K65,IF(E61=L63,I91*L65,IF(E61=M63,I91*M65))))))))</f>
        <v>0</v>
      </c>
      <c r="J104" s="191">
        <f>IF(E61=F63,J91*F65,IF(E61=G63,J91*G65,IF(E61=H63,J91*H65,IF(E61=I63,J91*I65,IF(E61=J63,J91*J65,IF(E61=K63,J91*K65,IF(E61=L63,J91*L65,IF(E61=M63,J91*M65))))))))</f>
        <v>0</v>
      </c>
      <c r="K104" s="147">
        <f t="shared" si="2"/>
        <v>0</v>
      </c>
    </row>
    <row r="105" spans="3:21" x14ac:dyDescent="0.25">
      <c r="C105" s="130">
        <v>4</v>
      </c>
      <c r="D105" s="164" t="s">
        <v>594</v>
      </c>
      <c r="E105" s="147">
        <f t="shared" si="1"/>
        <v>0</v>
      </c>
      <c r="F105" s="191">
        <f>IF(E61=F63,F92*F65,IF(E61=G63,F92*G65,IF(E61=H63,F92*H65,IF(E61=I63,F92*I65,IF(E61=J63,F92*J65,IF(E61=K63,F92*K65,IF(E61=L63,F92*L65,IF(E61=M63,F92*M65))))))))</f>
        <v>0</v>
      </c>
      <c r="G105" s="191">
        <f>IF(E61=F63,G92*F65,IF(E61=G63,G92*G65,IF(E61=H63,G92*H65,IF(E61=I63,G92*I65,IF(E61=J63,G92*J65,IF(E61=K63,G92*K65,IF(E61=L63,G92*L65,IF(E61=M63,G92*M65))))))))</f>
        <v>0</v>
      </c>
      <c r="H105" s="191">
        <f>IF(E61=F63,H92*F65,IF(E61=G63,H92*G65,IF(E61=H63,H92*H65,IF(E61=I63,H92*I65,IF(E61=J63,H92*J65,IF(E61=K63,H92*K65,IF(E61=L63,H92*L65,IF(E61=M63,H92*M65))))))))</f>
        <v>0</v>
      </c>
      <c r="I105" s="191">
        <f>IF(E61=F63,I92*F65,IF(E61=G63,I92*G65,IF(E61=H63,I92*H65,IF(E61=I63,I92*I65,IF(E61=J63,I92*J65,IF(E61=K63,I92*K65,IF(E61=L63,I92*L65,IF(E61=M63,I92*M65))))))))</f>
        <v>0</v>
      </c>
      <c r="J105" s="191">
        <f>IF(E61=F63,J92*F65,IF(E61=G63,J92*G65,IF(E61=H63,J92*H65,IF(E61=I63,J92*I65,IF(E61=J63,J92*J65,IF(E61=K63,J92*K65,IF(E61=L63,J92*L65,IF(E61=M63,J92*M65))))))))</f>
        <v>0</v>
      </c>
      <c r="K105" s="147">
        <f t="shared" si="2"/>
        <v>0</v>
      </c>
    </row>
    <row r="106" spans="3:21" x14ac:dyDescent="0.25">
      <c r="C106" s="130">
        <v>9</v>
      </c>
      <c r="D106" s="164" t="s">
        <v>595</v>
      </c>
      <c r="E106" s="147">
        <f t="shared" si="1"/>
        <v>0</v>
      </c>
      <c r="F106" s="191">
        <f>IF(E61=F63,F93*F65,IF(E61=G63,F93*G65,IF(E61=H63,F93*H65,IF(E61=I63,F93*I65,IF(E61=J63,F93*J65,IF(E61=K63,F93*K65,IF(E61=L63,F93*L65,IF(E61=M63,F93*M65))))))))</f>
        <v>0</v>
      </c>
      <c r="G106" s="191">
        <f>IF(E61=F63,G93*F65,IF(E61=G63,G93*G65,IF(E61=H63,G93*H65,IF(E61=I63,G93*I65,IF(E61=J63,G93*J65,IF(E61=K63,G93*K65,IF(E61=L63,G93*L65,IF(E61=M63,G93*M65))))))))</f>
        <v>0</v>
      </c>
      <c r="H106" s="191">
        <f>IF(E61=F63,H93*F65,IF(E61=G63,H93*G65,IF(E61=H63,H93*H65,IF(E61=I63,H93*I65,IF(E61=J63,H93*J65,IF(E61=K63,H93*K65,IF(E61=L63,H93*L65,IF(E61=M63,H93*M65))))))))</f>
        <v>0</v>
      </c>
      <c r="I106" s="191">
        <f>IF(E61=F63,I93*F65,IF(E61=G63,I93*G65,IF(E61=H63,I93*H65,IF(E61=I63,I93*I65,IF(E61=J63,I93*J65,IF(E61=K63,I93*K65,IF(E61=L63,I93*L65,IF(E61=M63,I93*M65))))))))</f>
        <v>0</v>
      </c>
      <c r="J106" s="191">
        <f>IF(E61=F63,J93*F65,IF(E61=G63,J93*G65,IF(E61=H63,J93*H65,IF(E61=I63,J93*I65,IF(E61=J63,J93*J65,IF(E61=K63,J93*K65,IF(E61=L63,J93*L65,IF(E61=M63,J93*M65))))))))</f>
        <v>0</v>
      </c>
      <c r="K106" s="147">
        <f t="shared" si="2"/>
        <v>0</v>
      </c>
    </row>
    <row r="107" spans="3:21" x14ac:dyDescent="0.25">
      <c r="C107" s="130">
        <v>5</v>
      </c>
      <c r="D107" s="164" t="s">
        <v>596</v>
      </c>
      <c r="E107" s="147">
        <f t="shared" si="1"/>
        <v>0</v>
      </c>
      <c r="F107" s="191">
        <f>IF(E61=F63,F94*F65,IF(E61=G63,F94*G65,IF(E61=H63,F94*H65,IF(E61=I63,F94*I65,IF(E61=J63,F94*J65,IF(E61=K63,F94*K65,IF(E61=L63,F94*L65,IF(E61=M63,F94*M65))))))))</f>
        <v>0</v>
      </c>
      <c r="G107" s="191">
        <f>IF(E61=F63,G94*F65,IF(E61=G63,G94*G65,IF(E61=H63,G94*H65,IF(E61=I63,G94*I65,IF(E61=J63,G94*J65,IF(E61=K63,G94*K65,IF(E61=L63,G94*L65,IF(E61=M63,G94*M65))))))))</f>
        <v>0</v>
      </c>
      <c r="H107" s="191">
        <f>IF(E61=F63,H94*F65,IF(E61=G63,H94*G65,IF(E61=H63,H94*H65,IF(E61=I63,H94*I65,IF(E61=J63,H94*J65,IF(E61=K63,H94*K65,IF(E61=L63,H94*L65,IF(E61=M63,H94*M65))))))))</f>
        <v>0</v>
      </c>
      <c r="I107" s="191">
        <f>IF(E61=F63,I94*F65,IF(E61=G63,I94*G65,IF(E61=H63,I94*H65,IF(E61=I63,I94*I65,IF(E61=J63,I94*J65,IF(E61=K63,I94*K65,IF(E61=L63,I94*L65,IF(E61=M63,I94*M65))))))))</f>
        <v>0</v>
      </c>
      <c r="J107" s="191">
        <f>IF(E61=F63,J94*F65,IF(E61=G63,J94*G65,IF(E61=H63,J94*H65,IF(E61=I63,J94*I65,IF(E61=J63,J94*J65,IF(E61=K63,J94*K65,IF(E61=L63,J94*L65,IF(E61=M63,J94*M65))))))))</f>
        <v>0</v>
      </c>
      <c r="K107" s="147">
        <f t="shared" si="2"/>
        <v>0</v>
      </c>
    </row>
    <row r="108" spans="3:21" x14ac:dyDescent="0.25">
      <c r="C108" s="130">
        <v>10</v>
      </c>
      <c r="D108" s="164" t="s">
        <v>15</v>
      </c>
      <c r="E108" s="147">
        <f t="shared" si="1"/>
        <v>12</v>
      </c>
      <c r="F108" s="191">
        <f>IF(E61=F63,F95*F65,IF(E61=G63,F95*G65,IF(E61=H63,F95*H65,IF(E61=I63,F95*I65,IF(E61=J63,F95*J65,IF(E61=K63,F95*K65,IF(E61=L63,F95*L65,IF(E61=M63,F95*M65))))))))</f>
        <v>10395.146578921955</v>
      </c>
      <c r="G108" s="191">
        <f>IF(E61=F63,G95*F65,IF(E61=G63,G95*G65,IF(E61=H63,G95*H65,IF(E61=I63,G95*I65,IF(E61=J63,G95*J65,IF(E61=K63,G95*K65,IF(E61=L63,G95*L65,IF(E61=M63,G95*M65))))))))</f>
        <v>1390.8754198666225</v>
      </c>
      <c r="H108" s="191">
        <f>IF(E61=F63,H95*F65,IF(E61=G63,H95*G65,IF(E61=H63,H95*H65,IF(E61=I63,H95*I65,IF(E61=J63,H95*J65,IF(E61=K63,H95*K65,IF(E61=L63,H95*L65,IF(E61=M63,H95*M65))))))))</f>
        <v>1883.075893799642</v>
      </c>
      <c r="I108" s="191">
        <f>IF(E61=F63,I95*F65,IF(E61=G63,I95*G65,IF(E61=H63,I95*H65,IF(E61=I63,I95*I65,IF(E61=J63,I95*J65,IF(E61=K63,I95*K65,IF(E61=L63,I95*L65,IF(E61=M63,I95*M65))))))))</f>
        <v>2297.1527561743014</v>
      </c>
      <c r="J108" s="191">
        <f>IF(E61=F63,J95*F65,IF(E61=G63,J95*G65,IF(E61=H63,J95*H65,IF(E61=I63,J95*I65,IF(E61=J63,J95*J65,IF(E61=K63,J95*K65,IF(E61=L63,J95*L65,IF(E61=M63,J95*M65))))))))</f>
        <v>0</v>
      </c>
      <c r="K108" s="147">
        <f t="shared" si="2"/>
        <v>15966.250648762521</v>
      </c>
    </row>
    <row r="109" spans="3:21" x14ac:dyDescent="0.25">
      <c r="C109" s="164"/>
      <c r="D109" s="164" t="s">
        <v>597</v>
      </c>
      <c r="E109" s="191"/>
      <c r="F109" s="147">
        <f>SUM(F100:F108)</f>
        <v>10395.146578921955</v>
      </c>
      <c r="G109" s="147">
        <f>SUM(G100:G108)</f>
        <v>1390.8754198666225</v>
      </c>
      <c r="H109" s="147">
        <f>SUM(H100:H108)</f>
        <v>1883.075893799642</v>
      </c>
      <c r="I109" s="147">
        <f>SUM(I100:I108)</f>
        <v>2297.1527561743014</v>
      </c>
      <c r="J109" s="147">
        <f>SUM(J100:J108)</f>
        <v>0</v>
      </c>
      <c r="K109" s="147">
        <f t="shared" si="2"/>
        <v>15966.250648762521</v>
      </c>
    </row>
    <row r="110" spans="3:21" ht="21.75" customHeight="1" x14ac:dyDescent="0.25"/>
    <row r="111" spans="3:21" ht="43.5" customHeight="1" x14ac:dyDescent="0.25">
      <c r="D111" s="185" t="s">
        <v>599</v>
      </c>
    </row>
    <row r="112" spans="3:21" ht="54.75" hidden="1" customHeight="1" outlineLevel="1" x14ac:dyDescent="0.25">
      <c r="C112" s="187" t="s">
        <v>600</v>
      </c>
      <c r="D112" s="190"/>
      <c r="E112" s="144"/>
      <c r="F112" s="144"/>
      <c r="G112" s="144"/>
      <c r="H112" s="190"/>
      <c r="I112" s="190"/>
      <c r="J112" s="190"/>
      <c r="K112" s="359" t="s">
        <v>601</v>
      </c>
      <c r="L112" s="359"/>
      <c r="M112" s="359"/>
      <c r="N112" s="359"/>
      <c r="O112" s="359"/>
      <c r="P112" s="359"/>
      <c r="Q112" s="359"/>
      <c r="R112" s="144"/>
      <c r="S112" s="144"/>
      <c r="T112" s="144"/>
      <c r="U112" s="125"/>
    </row>
    <row r="113" spans="3:15" hidden="1" outlineLevel="1" x14ac:dyDescent="0.25"/>
    <row r="114" spans="3:15" ht="78.75" hidden="1" customHeight="1" outlineLevel="1" x14ac:dyDescent="0.25">
      <c r="C114" s="130">
        <v>1</v>
      </c>
      <c r="D114" s="192" t="s">
        <v>602</v>
      </c>
      <c r="E114" s="147">
        <f>E66*0.4/5.32/1000</f>
        <v>8.925187969924811E-2</v>
      </c>
      <c r="M114" s="130" t="s">
        <v>603</v>
      </c>
      <c r="N114" s="130" t="s">
        <v>604</v>
      </c>
      <c r="O114" s="130" t="s">
        <v>605</v>
      </c>
    </row>
    <row r="115" spans="3:15" ht="141.75" hidden="1" customHeight="1" outlineLevel="1" x14ac:dyDescent="0.25">
      <c r="C115" s="130">
        <v>2</v>
      </c>
      <c r="D115" s="192" t="s">
        <v>606</v>
      </c>
      <c r="E115" s="130">
        <f>O115</f>
        <v>0.33750000000000002</v>
      </c>
      <c r="M115" s="130" t="s">
        <v>607</v>
      </c>
      <c r="N115" s="130">
        <v>33.75</v>
      </c>
      <c r="O115" s="130">
        <f t="shared" ref="O115:O140" si="3">N115/100</f>
        <v>0.33750000000000002</v>
      </c>
    </row>
    <row r="116" spans="3:15" ht="78.75" hidden="1" customHeight="1" outlineLevel="1" x14ac:dyDescent="0.25">
      <c r="C116" s="130">
        <v>3</v>
      </c>
      <c r="D116" s="192" t="s">
        <v>608</v>
      </c>
      <c r="E116" s="130">
        <f>E114*E115*1000</f>
        <v>30.122509398496238</v>
      </c>
      <c r="M116" s="130" t="s">
        <v>609</v>
      </c>
      <c r="N116" s="130">
        <v>29.25</v>
      </c>
      <c r="O116" s="130">
        <f t="shared" si="3"/>
        <v>0.29249999999999998</v>
      </c>
    </row>
    <row r="117" spans="3:15" ht="31.5" hidden="1" customHeight="1" outlineLevel="1" x14ac:dyDescent="0.25">
      <c r="C117" s="130">
        <v>4</v>
      </c>
      <c r="D117" s="193" t="s">
        <v>610</v>
      </c>
      <c r="E117" s="130">
        <v>6.92</v>
      </c>
      <c r="M117" s="130" t="s">
        <v>611</v>
      </c>
      <c r="N117" s="130">
        <v>27.3</v>
      </c>
      <c r="O117" s="130">
        <f t="shared" si="3"/>
        <v>0.27300000000000002</v>
      </c>
    </row>
    <row r="118" spans="3:15" ht="63" hidden="1" customHeight="1" outlineLevel="1" x14ac:dyDescent="0.25">
      <c r="C118" s="130">
        <v>5</v>
      </c>
      <c r="D118" s="192" t="s">
        <v>612</v>
      </c>
      <c r="E118" s="130">
        <f>E116*E117</f>
        <v>208.44776503759397</v>
      </c>
      <c r="M118" s="130" t="s">
        <v>613</v>
      </c>
      <c r="N118" s="130">
        <v>20.22</v>
      </c>
      <c r="O118" s="130">
        <f t="shared" si="3"/>
        <v>0.20219999999999999</v>
      </c>
    </row>
    <row r="119" spans="3:15" ht="78.75" hidden="1" customHeight="1" outlineLevel="1" x14ac:dyDescent="0.25">
      <c r="C119" s="130">
        <v>6</v>
      </c>
      <c r="D119" s="192" t="s">
        <v>614</v>
      </c>
      <c r="E119" s="130">
        <f>E118*(O66/E66)</f>
        <v>251.5398860983191</v>
      </c>
      <c r="M119" s="130" t="s">
        <v>615</v>
      </c>
      <c r="N119" s="130">
        <v>16.649999999999999</v>
      </c>
      <c r="O119" s="130">
        <f t="shared" si="3"/>
        <v>0.16649999999999998</v>
      </c>
    </row>
    <row r="120" spans="3:15" hidden="1" outlineLevel="1" x14ac:dyDescent="0.25">
      <c r="M120" s="130" t="s">
        <v>616</v>
      </c>
      <c r="N120" s="130">
        <v>12.69</v>
      </c>
      <c r="O120" s="130">
        <f t="shared" si="3"/>
        <v>0.12689999999999999</v>
      </c>
    </row>
    <row r="121" spans="3:15" hidden="1" outlineLevel="1" x14ac:dyDescent="0.25">
      <c r="M121" s="130" t="s">
        <v>617</v>
      </c>
      <c r="N121" s="130">
        <v>11.88</v>
      </c>
      <c r="O121" s="130">
        <f t="shared" si="3"/>
        <v>0.1188</v>
      </c>
    </row>
    <row r="122" spans="3:15" hidden="1" outlineLevel="1" x14ac:dyDescent="0.25">
      <c r="M122" s="130" t="s">
        <v>618</v>
      </c>
      <c r="N122" s="130">
        <v>10.98</v>
      </c>
      <c r="O122" s="130">
        <f t="shared" si="3"/>
        <v>0.10980000000000001</v>
      </c>
    </row>
    <row r="123" spans="3:15" hidden="1" outlineLevel="1" x14ac:dyDescent="0.25">
      <c r="M123" s="130" t="s">
        <v>619</v>
      </c>
      <c r="N123" s="130">
        <v>8.77</v>
      </c>
      <c r="O123" s="130">
        <f t="shared" si="3"/>
        <v>8.77E-2</v>
      </c>
    </row>
    <row r="124" spans="3:15" hidden="1" outlineLevel="1" x14ac:dyDescent="0.25">
      <c r="M124" s="130" t="s">
        <v>620</v>
      </c>
      <c r="N124" s="130">
        <v>6.15</v>
      </c>
      <c r="O124" s="130">
        <f t="shared" si="3"/>
        <v>6.1500000000000006E-2</v>
      </c>
    </row>
    <row r="125" spans="3:15" hidden="1" outlineLevel="1" x14ac:dyDescent="0.25">
      <c r="M125" s="130" t="s">
        <v>621</v>
      </c>
      <c r="N125" s="130">
        <v>4.76</v>
      </c>
      <c r="O125" s="130">
        <f t="shared" si="3"/>
        <v>4.7599999999999996E-2</v>
      </c>
    </row>
    <row r="126" spans="3:15" hidden="1" outlineLevel="1" x14ac:dyDescent="0.25">
      <c r="M126" s="130" t="s">
        <v>622</v>
      </c>
      <c r="N126" s="130">
        <v>4.13</v>
      </c>
      <c r="O126" s="130">
        <f t="shared" si="3"/>
        <v>4.1299999999999996E-2</v>
      </c>
    </row>
    <row r="127" spans="3:15" hidden="1" outlineLevel="1" x14ac:dyDescent="0.25">
      <c r="M127" s="130" t="s">
        <v>623</v>
      </c>
      <c r="N127" s="130">
        <v>3.52</v>
      </c>
      <c r="O127" s="130">
        <f t="shared" si="3"/>
        <v>3.5200000000000002E-2</v>
      </c>
    </row>
    <row r="128" spans="3:15" hidden="1" outlineLevel="1" x14ac:dyDescent="0.25">
      <c r="M128" s="130" t="s">
        <v>624</v>
      </c>
      <c r="N128" s="130">
        <v>3.06</v>
      </c>
      <c r="O128" s="130">
        <f t="shared" si="3"/>
        <v>3.0600000000000002E-2</v>
      </c>
    </row>
    <row r="129" spans="13:15" hidden="1" outlineLevel="1" x14ac:dyDescent="0.25">
      <c r="M129" s="130" t="s">
        <v>625</v>
      </c>
      <c r="N129" s="130">
        <v>2.62</v>
      </c>
      <c r="O129" s="130">
        <f t="shared" si="3"/>
        <v>2.6200000000000001E-2</v>
      </c>
    </row>
    <row r="130" spans="13:15" hidden="1" outlineLevel="1" x14ac:dyDescent="0.25">
      <c r="M130" s="130" t="s">
        <v>626</v>
      </c>
      <c r="N130" s="130">
        <v>2.33</v>
      </c>
      <c r="O130" s="130">
        <f t="shared" si="3"/>
        <v>2.3300000000000001E-2</v>
      </c>
    </row>
    <row r="131" spans="13:15" hidden="1" outlineLevel="1" x14ac:dyDescent="0.25">
      <c r="M131" s="130" t="s">
        <v>627</v>
      </c>
      <c r="N131" s="130">
        <v>2.0099999999999998</v>
      </c>
      <c r="O131" s="130">
        <f t="shared" si="3"/>
        <v>2.0099999999999996E-2</v>
      </c>
    </row>
    <row r="132" spans="13:15" hidden="1" outlineLevel="1" x14ac:dyDescent="0.25">
      <c r="M132" s="130" t="s">
        <v>628</v>
      </c>
      <c r="N132" s="130">
        <v>1.68</v>
      </c>
      <c r="O132" s="130">
        <f t="shared" si="3"/>
        <v>1.6799999999999999E-2</v>
      </c>
    </row>
    <row r="133" spans="13:15" hidden="1" outlineLevel="1" x14ac:dyDescent="0.25">
      <c r="M133" s="130" t="s">
        <v>629</v>
      </c>
      <c r="N133" s="130">
        <v>1.56</v>
      </c>
      <c r="O133" s="130">
        <f t="shared" si="3"/>
        <v>1.5600000000000001E-2</v>
      </c>
    </row>
    <row r="134" spans="13:15" hidden="1" outlineLevel="1" x14ac:dyDescent="0.25">
      <c r="M134" s="130" t="s">
        <v>630</v>
      </c>
      <c r="N134" s="130">
        <v>1.22</v>
      </c>
      <c r="O134" s="130">
        <f t="shared" si="3"/>
        <v>1.2199999999999999E-2</v>
      </c>
    </row>
    <row r="135" spans="13:15" hidden="1" outlineLevel="1" x14ac:dyDescent="0.25">
      <c r="M135" s="130" t="s">
        <v>631</v>
      </c>
      <c r="N135" s="130">
        <v>1.04</v>
      </c>
      <c r="O135" s="130">
        <f t="shared" si="3"/>
        <v>1.04E-2</v>
      </c>
    </row>
    <row r="136" spans="13:15" hidden="1" outlineLevel="1" x14ac:dyDescent="0.25">
      <c r="M136" s="130" t="s">
        <v>632</v>
      </c>
      <c r="N136" s="130">
        <v>0.9</v>
      </c>
      <c r="O136" s="130">
        <f t="shared" si="3"/>
        <v>9.0000000000000011E-3</v>
      </c>
    </row>
    <row r="137" spans="13:15" hidden="1" outlineLevel="1" x14ac:dyDescent="0.25">
      <c r="M137" s="130" t="s">
        <v>633</v>
      </c>
      <c r="N137" s="130">
        <v>0.8</v>
      </c>
      <c r="O137" s="130">
        <f t="shared" si="3"/>
        <v>8.0000000000000002E-3</v>
      </c>
    </row>
    <row r="138" spans="13:15" hidden="1" outlineLevel="1" x14ac:dyDescent="0.25">
      <c r="M138" s="130" t="s">
        <v>634</v>
      </c>
      <c r="N138" s="130">
        <v>0.73</v>
      </c>
      <c r="O138" s="130">
        <f t="shared" si="3"/>
        <v>7.3000000000000001E-3</v>
      </c>
    </row>
    <row r="139" spans="13:15" hidden="1" outlineLevel="1" x14ac:dyDescent="0.25">
      <c r="M139" s="130" t="s">
        <v>635</v>
      </c>
      <c r="N139" s="130">
        <v>0.66</v>
      </c>
      <c r="O139" s="130">
        <f t="shared" si="3"/>
        <v>6.6E-3</v>
      </c>
    </row>
    <row r="140" spans="13:15" hidden="1" outlineLevel="1" x14ac:dyDescent="0.25">
      <c r="M140" s="130" t="s">
        <v>636</v>
      </c>
      <c r="N140" s="130">
        <v>0.61</v>
      </c>
      <c r="O140" s="130">
        <f t="shared" si="3"/>
        <v>6.0999999999999995E-3</v>
      </c>
    </row>
    <row r="141" spans="13:15" collapsed="1" x14ac:dyDescent="0.25"/>
  </sheetData>
  <sheetProtection formatCells="0" formatColumns="0" formatRows="0" insertColumns="0" insertRows="0" insertHyperlinks="0" deleteColumns="0" deleteRows="0" sort="0" autoFilter="0" pivotTables="0"/>
  <mergeCells count="6">
    <mergeCell ref="K112:Q112"/>
    <mergeCell ref="A1:U1"/>
    <mergeCell ref="A2:U2"/>
    <mergeCell ref="H9:L9"/>
    <mergeCell ref="P9:T9"/>
    <mergeCell ref="A59:U59"/>
  </mergeCells>
  <pageMargins left="0.19685039370078999" right="0.19685039370078999" top="0.47244094488188998" bottom="0.47244094488188998" header="0.78740157480314998" footer="0.78740157480314998"/>
  <pageSetup paperSize="9" scale="38" orientation="landscape" r:id="rId1"/>
  <headerFooter>
    <oddHeader>&amp;C&amp;"Times New Roman,Обычный"&amp;12&amp;A</oddHeader>
    <oddFooter>&amp;C&amp;"Times New Roman,Обычный"&amp;12Страница &amp;P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7"/>
  <sheetViews>
    <sheetView view="pageBreakPreview" topLeftCell="B41" zoomScale="80" zoomScaleNormal="85" workbookViewId="0">
      <selection activeCell="J20" sqref="J20"/>
    </sheetView>
  </sheetViews>
  <sheetFormatPr defaultColWidth="11.7109375" defaultRowHeight="15" x14ac:dyDescent="0.25"/>
  <cols>
    <col min="1" max="1" width="7.85546875" style="7" hidden="1" customWidth="1"/>
    <col min="2" max="2" width="7.85546875" style="7" customWidth="1"/>
    <col min="3" max="5" width="41.85546875" style="7" customWidth="1"/>
    <col min="6" max="11" width="20.42578125" style="7" customWidth="1"/>
    <col min="12" max="13" width="25" style="7" customWidth="1"/>
  </cols>
  <sheetData>
    <row r="1" spans="1:13" ht="18.75" customHeight="1" x14ac:dyDescent="0.25">
      <c r="C1" s="194" t="s">
        <v>536</v>
      </c>
      <c r="D1" s="195" t="s">
        <v>537</v>
      </c>
      <c r="L1"/>
      <c r="M1" s="196" t="s">
        <v>638</v>
      </c>
    </row>
    <row r="2" spans="1:13" ht="18.75" customHeight="1" x14ac:dyDescent="0.25">
      <c r="C2" s="194" t="s">
        <v>538</v>
      </c>
      <c r="D2" s="195">
        <v>2026</v>
      </c>
      <c r="L2"/>
      <c r="M2" s="196" t="s">
        <v>639</v>
      </c>
    </row>
    <row r="3" spans="1:13" ht="18.75" customHeight="1" x14ac:dyDescent="0.25">
      <c r="C3" s="194" t="s">
        <v>539</v>
      </c>
      <c r="D3" s="195"/>
      <c r="L3"/>
      <c r="M3" s="196" t="s">
        <v>640</v>
      </c>
    </row>
    <row r="4" spans="1:13" ht="18.75" customHeight="1" x14ac:dyDescent="0.25">
      <c r="C4" s="194" t="s">
        <v>540</v>
      </c>
      <c r="D4" s="195" t="s">
        <v>804</v>
      </c>
    </row>
    <row r="5" spans="1:13" ht="18.75" customHeight="1" x14ac:dyDescent="0.25"/>
    <row r="6" spans="1:13" ht="18.75" customHeight="1" x14ac:dyDescent="0.25">
      <c r="C6" s="365" t="s">
        <v>641</v>
      </c>
      <c r="D6" s="365"/>
      <c r="E6" s="365"/>
      <c r="F6" s="365"/>
      <c r="G6" s="365"/>
      <c r="H6" s="365"/>
      <c r="I6" s="365"/>
      <c r="J6" s="365"/>
      <c r="K6" s="365"/>
      <c r="L6" s="365"/>
      <c r="M6" s="365"/>
    </row>
    <row r="7" spans="1:13" ht="18.75" customHeight="1" x14ac:dyDescent="0.25"/>
    <row r="8" spans="1:13" ht="18.75" customHeight="1" x14ac:dyDescent="0.25"/>
    <row r="9" spans="1:13" ht="18.75" customHeight="1" x14ac:dyDescent="0.25">
      <c r="E9" s="197" t="s">
        <v>642</v>
      </c>
      <c r="F9" s="198"/>
      <c r="G9" s="198"/>
    </row>
    <row r="10" spans="1:13" ht="18.75" customHeight="1" x14ac:dyDescent="0.25">
      <c r="E10" s="199" t="s">
        <v>643</v>
      </c>
      <c r="F10" s="199"/>
      <c r="G10" s="199"/>
    </row>
    <row r="11" spans="1:13" ht="18.75" customHeight="1" x14ac:dyDescent="0.25"/>
    <row r="12" spans="1:13" ht="18.75" customHeight="1" x14ac:dyDescent="0.25">
      <c r="E12" s="197" t="s">
        <v>644</v>
      </c>
      <c r="F12" s="14" t="s">
        <v>16</v>
      </c>
    </row>
    <row r="13" spans="1:13" ht="18.75" customHeight="1" x14ac:dyDescent="0.25"/>
    <row r="14" spans="1:13" ht="18.75" customHeight="1" x14ac:dyDescent="0.25"/>
    <row r="15" spans="1:13" ht="18.75" customHeight="1" x14ac:dyDescent="0.25"/>
    <row r="16" spans="1:13" ht="18.75" customHeight="1" x14ac:dyDescent="0.25">
      <c r="A16" s="200"/>
      <c r="B16" s="316" t="s">
        <v>645</v>
      </c>
      <c r="C16" s="316" t="s">
        <v>646</v>
      </c>
      <c r="D16" s="316" t="s">
        <v>647</v>
      </c>
      <c r="E16" s="316" t="s">
        <v>648</v>
      </c>
      <c r="F16" s="316" t="s">
        <v>649</v>
      </c>
      <c r="G16" s="316"/>
      <c r="H16" s="316"/>
      <c r="I16" s="316"/>
      <c r="J16" s="316"/>
      <c r="K16" s="316"/>
      <c r="L16" s="316"/>
      <c r="M16" s="316"/>
    </row>
    <row r="17" spans="1:13" ht="71.25" customHeight="1" x14ac:dyDescent="0.25">
      <c r="A17" s="201"/>
      <c r="B17" s="316"/>
      <c r="C17" s="316"/>
      <c r="D17" s="316"/>
      <c r="E17" s="316"/>
      <c r="F17" s="35" t="s">
        <v>650</v>
      </c>
      <c r="G17" s="35" t="s">
        <v>637</v>
      </c>
      <c r="H17" s="35" t="s">
        <v>651</v>
      </c>
      <c r="I17" s="35" t="s">
        <v>652</v>
      </c>
      <c r="J17" s="35" t="s">
        <v>653</v>
      </c>
      <c r="K17" s="35" t="s">
        <v>654</v>
      </c>
      <c r="L17" s="35" t="s">
        <v>655</v>
      </c>
      <c r="M17" s="202" t="s">
        <v>656</v>
      </c>
    </row>
    <row r="18" spans="1:13" ht="61.5" customHeight="1" x14ac:dyDescent="0.25">
      <c r="A18" s="14">
        <v>1</v>
      </c>
      <c r="B18" s="203">
        <v>1</v>
      </c>
      <c r="C18" s="21" t="s">
        <v>2</v>
      </c>
      <c r="D18" s="204" t="s">
        <v>657</v>
      </c>
      <c r="E18" s="204" t="s">
        <v>658</v>
      </c>
      <c r="F18" s="205">
        <v>110</v>
      </c>
      <c r="G18" s="23" t="s">
        <v>659</v>
      </c>
      <c r="H18" s="35">
        <v>2</v>
      </c>
      <c r="I18" s="23" t="s">
        <v>660</v>
      </c>
      <c r="J18" s="23" t="s">
        <v>661</v>
      </c>
      <c r="K18" s="202">
        <v>69356</v>
      </c>
      <c r="L18" s="23">
        <v>1.06</v>
      </c>
      <c r="M18" s="202">
        <f>H18*K18*L18</f>
        <v>147034.72</v>
      </c>
    </row>
    <row r="19" spans="1:13" ht="61.5" customHeight="1" x14ac:dyDescent="0.25">
      <c r="A19" s="14">
        <v>2</v>
      </c>
      <c r="B19" s="203">
        <v>1.1000000000000001</v>
      </c>
      <c r="C19" s="21" t="s">
        <v>2</v>
      </c>
      <c r="D19" s="204" t="s">
        <v>662</v>
      </c>
      <c r="E19" s="204" t="s">
        <v>663</v>
      </c>
      <c r="F19" s="205">
        <v>110</v>
      </c>
      <c r="G19" s="23" t="s">
        <v>664</v>
      </c>
      <c r="H19" s="35">
        <f>2*100</f>
        <v>200</v>
      </c>
      <c r="I19" s="23" t="s">
        <v>665</v>
      </c>
      <c r="J19" s="23" t="s">
        <v>666</v>
      </c>
      <c r="K19" s="202" t="s">
        <v>667</v>
      </c>
      <c r="L19" s="23">
        <v>1</v>
      </c>
      <c r="M19" s="23" t="s">
        <v>667</v>
      </c>
    </row>
    <row r="20" spans="1:13" ht="61.5" customHeight="1" x14ac:dyDescent="0.25">
      <c r="A20" s="14">
        <v>3</v>
      </c>
      <c r="B20" s="203">
        <v>1.2</v>
      </c>
      <c r="C20" s="21" t="s">
        <v>2</v>
      </c>
      <c r="D20" s="21" t="s">
        <v>668</v>
      </c>
      <c r="E20" s="21" t="s">
        <v>669</v>
      </c>
      <c r="F20" s="205">
        <v>110</v>
      </c>
      <c r="G20" s="23" t="s">
        <v>670</v>
      </c>
      <c r="H20" s="35">
        <v>2</v>
      </c>
      <c r="I20" s="23" t="s">
        <v>671</v>
      </c>
      <c r="J20" s="23" t="s">
        <v>672</v>
      </c>
      <c r="K20" s="202">
        <v>2900</v>
      </c>
      <c r="L20" s="23">
        <v>1</v>
      </c>
      <c r="M20" s="202">
        <f>H20*K20*L20</f>
        <v>5800</v>
      </c>
    </row>
    <row r="21" spans="1:13" ht="61.5" customHeight="1" x14ac:dyDescent="0.25">
      <c r="A21" s="14">
        <v>1</v>
      </c>
      <c r="B21" s="203">
        <v>2</v>
      </c>
      <c r="C21" s="21" t="s">
        <v>2</v>
      </c>
      <c r="D21" s="204" t="s">
        <v>673</v>
      </c>
      <c r="E21" s="204" t="s">
        <v>674</v>
      </c>
      <c r="F21" s="205">
        <v>110</v>
      </c>
      <c r="G21" s="23" t="s">
        <v>675</v>
      </c>
      <c r="H21" s="35">
        <v>2</v>
      </c>
      <c r="I21" s="23" t="s">
        <v>676</v>
      </c>
      <c r="J21" s="23" t="s">
        <v>677</v>
      </c>
      <c r="K21" s="202">
        <v>2156</v>
      </c>
      <c r="L21" s="23">
        <v>1.06</v>
      </c>
      <c r="M21" s="202">
        <f>H21*K21*L21</f>
        <v>4570.72</v>
      </c>
    </row>
    <row r="22" spans="1:13" ht="61.5" customHeight="1" x14ac:dyDescent="0.25">
      <c r="A22" s="14">
        <v>2</v>
      </c>
      <c r="B22" s="203">
        <v>2.1</v>
      </c>
      <c r="C22" s="21" t="s">
        <v>2</v>
      </c>
      <c r="D22" s="204" t="s">
        <v>662</v>
      </c>
      <c r="E22" s="204" t="s">
        <v>663</v>
      </c>
      <c r="F22" s="205">
        <v>110</v>
      </c>
      <c r="G22" s="23" t="s">
        <v>678</v>
      </c>
      <c r="H22" s="35">
        <f>2*317</f>
        <v>634</v>
      </c>
      <c r="I22" s="23" t="s">
        <v>665</v>
      </c>
      <c r="J22" s="23" t="s">
        <v>679</v>
      </c>
      <c r="K22" s="202" t="s">
        <v>667</v>
      </c>
      <c r="L22" s="23">
        <v>1</v>
      </c>
      <c r="M22" s="23" t="s">
        <v>667</v>
      </c>
    </row>
    <row r="23" spans="1:13" ht="61.5" customHeight="1" x14ac:dyDescent="0.25">
      <c r="A23" s="14">
        <v>1</v>
      </c>
      <c r="B23" s="203">
        <v>3</v>
      </c>
      <c r="C23" s="21" t="s">
        <v>2</v>
      </c>
      <c r="D23" s="204" t="s">
        <v>680</v>
      </c>
      <c r="E23" s="204" t="s">
        <v>681</v>
      </c>
      <c r="F23" s="205">
        <v>6</v>
      </c>
      <c r="G23" s="23" t="s">
        <v>682</v>
      </c>
      <c r="H23" s="35">
        <v>3</v>
      </c>
      <c r="I23" s="23" t="s">
        <v>660</v>
      </c>
      <c r="J23" s="23" t="s">
        <v>683</v>
      </c>
      <c r="K23" s="202">
        <v>1955</v>
      </c>
      <c r="L23" s="23">
        <v>1.05</v>
      </c>
      <c r="M23" s="202">
        <f t="shared" ref="M23:M45" si="0">H23*K23*L23</f>
        <v>6158.25</v>
      </c>
    </row>
    <row r="24" spans="1:13" ht="61.5" customHeight="1" x14ac:dyDescent="0.25">
      <c r="A24" s="14">
        <v>1</v>
      </c>
      <c r="B24" s="203">
        <v>4</v>
      </c>
      <c r="C24" s="21" t="s">
        <v>2</v>
      </c>
      <c r="D24" s="204" t="s">
        <v>680</v>
      </c>
      <c r="E24" s="204" t="s">
        <v>684</v>
      </c>
      <c r="F24" s="205">
        <v>10</v>
      </c>
      <c r="G24" s="23" t="s">
        <v>682</v>
      </c>
      <c r="H24" s="35">
        <v>3</v>
      </c>
      <c r="I24" s="23" t="s">
        <v>660</v>
      </c>
      <c r="J24" s="23" t="s">
        <v>683</v>
      </c>
      <c r="K24" s="202">
        <v>1955</v>
      </c>
      <c r="L24" s="23">
        <v>1.05</v>
      </c>
      <c r="M24" s="202">
        <f t="shared" si="0"/>
        <v>6158.25</v>
      </c>
    </row>
    <row r="25" spans="1:13" ht="61.5" customHeight="1" x14ac:dyDescent="0.25">
      <c r="A25" s="14">
        <v>1</v>
      </c>
      <c r="B25" s="203">
        <v>5</v>
      </c>
      <c r="C25" s="21" t="s">
        <v>2</v>
      </c>
      <c r="D25" s="204" t="s">
        <v>685</v>
      </c>
      <c r="E25" s="204" t="s">
        <v>686</v>
      </c>
      <c r="F25" s="205" t="s">
        <v>667</v>
      </c>
      <c r="G25" s="23" t="s">
        <v>687</v>
      </c>
      <c r="H25" s="35">
        <v>6</v>
      </c>
      <c r="I25" s="23" t="s">
        <v>671</v>
      </c>
      <c r="J25" s="23" t="s">
        <v>688</v>
      </c>
      <c r="K25" s="202">
        <v>2395</v>
      </c>
      <c r="L25" s="23">
        <v>1.06</v>
      </c>
      <c r="M25" s="202">
        <f t="shared" si="0"/>
        <v>15232.2</v>
      </c>
    </row>
    <row r="26" spans="1:13" ht="61.5" customHeight="1" x14ac:dyDescent="0.25">
      <c r="A26" s="14">
        <v>1</v>
      </c>
      <c r="B26" s="203">
        <v>6</v>
      </c>
      <c r="C26" s="21" t="s">
        <v>2</v>
      </c>
      <c r="D26" s="204" t="s">
        <v>689</v>
      </c>
      <c r="E26" s="204" t="s">
        <v>690</v>
      </c>
      <c r="F26" s="205" t="s">
        <v>691</v>
      </c>
      <c r="G26" s="23" t="s">
        <v>692</v>
      </c>
      <c r="H26" s="35">
        <v>6</v>
      </c>
      <c r="I26" s="23" t="s">
        <v>671</v>
      </c>
      <c r="J26" s="23" t="s">
        <v>693</v>
      </c>
      <c r="K26" s="202">
        <v>180</v>
      </c>
      <c r="L26" s="23">
        <v>1.06</v>
      </c>
      <c r="M26" s="202">
        <f t="shared" si="0"/>
        <v>1144.8</v>
      </c>
    </row>
    <row r="27" spans="1:13" ht="61.5" customHeight="1" x14ac:dyDescent="0.25">
      <c r="A27" s="14">
        <v>1</v>
      </c>
      <c r="B27" s="203">
        <v>7</v>
      </c>
      <c r="C27" s="21" t="s">
        <v>2</v>
      </c>
      <c r="D27" s="204" t="s">
        <v>689</v>
      </c>
      <c r="E27" s="204" t="s">
        <v>690</v>
      </c>
      <c r="F27" s="205" t="s">
        <v>694</v>
      </c>
      <c r="G27" s="23" t="s">
        <v>695</v>
      </c>
      <c r="H27" s="35">
        <v>2</v>
      </c>
      <c r="I27" s="23" t="s">
        <v>671</v>
      </c>
      <c r="J27" s="23" t="s">
        <v>696</v>
      </c>
      <c r="K27" s="202">
        <v>629</v>
      </c>
      <c r="L27" s="23">
        <v>1.06</v>
      </c>
      <c r="M27" s="202">
        <f t="shared" si="0"/>
        <v>1333.48</v>
      </c>
    </row>
    <row r="28" spans="1:13" ht="61.5" customHeight="1" x14ac:dyDescent="0.25">
      <c r="A28" s="14">
        <v>1</v>
      </c>
      <c r="B28" s="203">
        <v>8</v>
      </c>
      <c r="C28" s="21" t="s">
        <v>2</v>
      </c>
      <c r="D28" s="204" t="s">
        <v>697</v>
      </c>
      <c r="E28" s="204" t="s">
        <v>698</v>
      </c>
      <c r="F28" s="205" t="s">
        <v>667</v>
      </c>
      <c r="G28" s="23" t="s">
        <v>699</v>
      </c>
      <c r="H28" s="35">
        <v>6</v>
      </c>
      <c r="I28" s="23" t="s">
        <v>700</v>
      </c>
      <c r="J28" s="23" t="s">
        <v>701</v>
      </c>
      <c r="K28" s="202">
        <v>641</v>
      </c>
      <c r="L28" s="23">
        <v>1.06</v>
      </c>
      <c r="M28" s="202">
        <f t="shared" si="0"/>
        <v>4076.76</v>
      </c>
    </row>
    <row r="29" spans="1:13" ht="61.5" customHeight="1" x14ac:dyDescent="0.25">
      <c r="A29" s="14">
        <v>1</v>
      </c>
      <c r="B29" s="203">
        <v>9</v>
      </c>
      <c r="C29" s="21" t="s">
        <v>2</v>
      </c>
      <c r="D29" s="204" t="s">
        <v>697</v>
      </c>
      <c r="E29" s="204" t="s">
        <v>698</v>
      </c>
      <c r="F29" s="205" t="s">
        <v>667</v>
      </c>
      <c r="G29" s="23" t="s">
        <v>702</v>
      </c>
      <c r="H29" s="35">
        <v>1</v>
      </c>
      <c r="I29" s="23" t="s">
        <v>700</v>
      </c>
      <c r="J29" s="23" t="s">
        <v>703</v>
      </c>
      <c r="K29" s="202">
        <v>137</v>
      </c>
      <c r="L29" s="23">
        <v>1.06</v>
      </c>
      <c r="M29" s="202">
        <f t="shared" si="0"/>
        <v>145.22</v>
      </c>
    </row>
    <row r="30" spans="1:13" ht="61.5" customHeight="1" x14ac:dyDescent="0.25">
      <c r="A30" s="14">
        <v>1</v>
      </c>
      <c r="B30" s="203">
        <v>10</v>
      </c>
      <c r="C30" s="21" t="s">
        <v>2</v>
      </c>
      <c r="D30" s="204" t="s">
        <v>697</v>
      </c>
      <c r="E30" s="204" t="s">
        <v>698</v>
      </c>
      <c r="F30" s="205" t="s">
        <v>667</v>
      </c>
      <c r="G30" s="23" t="s">
        <v>704</v>
      </c>
      <c r="H30" s="35">
        <v>1</v>
      </c>
      <c r="I30" s="23" t="s">
        <v>671</v>
      </c>
      <c r="J30" s="23" t="s">
        <v>705</v>
      </c>
      <c r="K30" s="202">
        <v>542</v>
      </c>
      <c r="L30" s="23">
        <v>1.06</v>
      </c>
      <c r="M30" s="202">
        <f t="shared" si="0"/>
        <v>574.52</v>
      </c>
    </row>
    <row r="31" spans="1:13" ht="61.5" customHeight="1" x14ac:dyDescent="0.25">
      <c r="A31" s="14">
        <v>1</v>
      </c>
      <c r="B31" s="203">
        <v>11</v>
      </c>
      <c r="C31" s="21" t="s">
        <v>2</v>
      </c>
      <c r="D31" s="204" t="s">
        <v>697</v>
      </c>
      <c r="E31" s="204" t="s">
        <v>698</v>
      </c>
      <c r="F31" s="205" t="s">
        <v>667</v>
      </c>
      <c r="G31" s="23" t="s">
        <v>706</v>
      </c>
      <c r="H31" s="35">
        <v>600</v>
      </c>
      <c r="I31" s="23" t="s">
        <v>707</v>
      </c>
      <c r="J31" s="23" t="s">
        <v>708</v>
      </c>
      <c r="K31" s="202">
        <v>1.3</v>
      </c>
      <c r="L31" s="23">
        <v>1.06</v>
      </c>
      <c r="M31" s="202">
        <f t="shared" si="0"/>
        <v>826.80000000000007</v>
      </c>
    </row>
    <row r="32" spans="1:13" ht="61.5" customHeight="1" x14ac:dyDescent="0.25">
      <c r="A32" s="14">
        <v>1</v>
      </c>
      <c r="B32" s="203">
        <v>12</v>
      </c>
      <c r="C32" s="21" t="s">
        <v>2</v>
      </c>
      <c r="D32" s="204" t="s">
        <v>697</v>
      </c>
      <c r="E32" s="204" t="s">
        <v>698</v>
      </c>
      <c r="F32" s="205" t="s">
        <v>667</v>
      </c>
      <c r="G32" s="23" t="s">
        <v>709</v>
      </c>
      <c r="H32" s="35">
        <v>500</v>
      </c>
      <c r="I32" s="23" t="s">
        <v>710</v>
      </c>
      <c r="J32" s="23" t="s">
        <v>711</v>
      </c>
      <c r="K32" s="202">
        <v>5.5</v>
      </c>
      <c r="L32" s="23">
        <v>1.06</v>
      </c>
      <c r="M32" s="202">
        <f t="shared" si="0"/>
        <v>2915</v>
      </c>
    </row>
    <row r="33" spans="1:13" ht="61.5" customHeight="1" x14ac:dyDescent="0.25">
      <c r="A33" s="14">
        <v>1</v>
      </c>
      <c r="B33" s="203">
        <v>13</v>
      </c>
      <c r="C33" s="21" t="s">
        <v>2</v>
      </c>
      <c r="D33" s="204" t="s">
        <v>697</v>
      </c>
      <c r="E33" s="204" t="s">
        <v>698</v>
      </c>
      <c r="F33" s="205" t="s">
        <v>667</v>
      </c>
      <c r="G33" s="23" t="s">
        <v>712</v>
      </c>
      <c r="H33" s="35">
        <v>500</v>
      </c>
      <c r="I33" s="23" t="s">
        <v>710</v>
      </c>
      <c r="J33" s="23" t="s">
        <v>713</v>
      </c>
      <c r="K33" s="202">
        <v>3.5</v>
      </c>
      <c r="L33" s="23">
        <v>1.06</v>
      </c>
      <c r="M33" s="202">
        <f t="shared" si="0"/>
        <v>1855</v>
      </c>
    </row>
    <row r="34" spans="1:13" ht="61.5" customHeight="1" x14ac:dyDescent="0.25">
      <c r="A34" s="14">
        <v>1</v>
      </c>
      <c r="B34" s="203">
        <v>14</v>
      </c>
      <c r="C34" s="21" t="s">
        <v>2</v>
      </c>
      <c r="D34" s="204" t="s">
        <v>714</v>
      </c>
      <c r="E34" s="204" t="s">
        <v>715</v>
      </c>
      <c r="F34" s="205" t="s">
        <v>667</v>
      </c>
      <c r="G34" s="23" t="s">
        <v>716</v>
      </c>
      <c r="H34" s="35">
        <v>500</v>
      </c>
      <c r="I34" s="23" t="s">
        <v>710</v>
      </c>
      <c r="J34" s="23" t="s">
        <v>717</v>
      </c>
      <c r="K34" s="202">
        <v>11</v>
      </c>
      <c r="L34" s="23">
        <v>1.08</v>
      </c>
      <c r="M34" s="202">
        <f t="shared" si="0"/>
        <v>5940</v>
      </c>
    </row>
    <row r="35" spans="1:13" ht="61.5" customHeight="1" x14ac:dyDescent="0.25">
      <c r="A35" s="14">
        <v>1</v>
      </c>
      <c r="B35" s="203">
        <v>15</v>
      </c>
      <c r="C35" s="21" t="s">
        <v>2</v>
      </c>
      <c r="D35" s="204" t="s">
        <v>718</v>
      </c>
      <c r="E35" s="204" t="s">
        <v>719</v>
      </c>
      <c r="F35" s="205" t="s">
        <v>667</v>
      </c>
      <c r="G35" s="23" t="s">
        <v>720</v>
      </c>
      <c r="H35" s="35">
        <v>1</v>
      </c>
      <c r="I35" s="23" t="s">
        <v>671</v>
      </c>
      <c r="J35" s="23" t="s">
        <v>721</v>
      </c>
      <c r="K35" s="202">
        <v>3572</v>
      </c>
      <c r="L35" s="23">
        <v>1.21</v>
      </c>
      <c r="M35" s="202">
        <f t="shared" si="0"/>
        <v>4322.12</v>
      </c>
    </row>
    <row r="36" spans="1:13" ht="61.5" customHeight="1" x14ac:dyDescent="0.25">
      <c r="A36" s="14">
        <v>1</v>
      </c>
      <c r="B36" s="203">
        <v>16</v>
      </c>
      <c r="C36" s="21" t="s">
        <v>2</v>
      </c>
      <c r="D36" s="204" t="s">
        <v>685</v>
      </c>
      <c r="E36" s="204" t="s">
        <v>686</v>
      </c>
      <c r="F36" s="205" t="s">
        <v>667</v>
      </c>
      <c r="G36" s="23" t="s">
        <v>687</v>
      </c>
      <c r="H36" s="35">
        <v>1</v>
      </c>
      <c r="I36" s="23" t="s">
        <v>671</v>
      </c>
      <c r="J36" s="23" t="s">
        <v>688</v>
      </c>
      <c r="K36" s="202">
        <v>2395</v>
      </c>
      <c r="L36" s="23">
        <v>1.06</v>
      </c>
      <c r="M36" s="202">
        <f t="shared" si="0"/>
        <v>2538.7000000000003</v>
      </c>
    </row>
    <row r="37" spans="1:13" ht="61.5" customHeight="1" x14ac:dyDescent="0.25">
      <c r="A37" s="14">
        <v>1</v>
      </c>
      <c r="B37" s="203">
        <v>17</v>
      </c>
      <c r="C37" s="21" t="s">
        <v>2</v>
      </c>
      <c r="D37" s="204" t="s">
        <v>722</v>
      </c>
      <c r="E37" s="204" t="s">
        <v>723</v>
      </c>
      <c r="F37" s="205" t="s">
        <v>724</v>
      </c>
      <c r="G37" s="23" t="s">
        <v>725</v>
      </c>
      <c r="H37" s="35">
        <v>1</v>
      </c>
      <c r="I37" s="23" t="s">
        <v>267</v>
      </c>
      <c r="J37" s="23" t="s">
        <v>726</v>
      </c>
      <c r="K37" s="202">
        <v>5179</v>
      </c>
      <c r="L37" s="23">
        <v>1.06</v>
      </c>
      <c r="M37" s="202">
        <f t="shared" si="0"/>
        <v>5489.7400000000007</v>
      </c>
    </row>
    <row r="38" spans="1:13" ht="61.5" customHeight="1" x14ac:dyDescent="0.25">
      <c r="A38" s="14">
        <v>1</v>
      </c>
      <c r="B38" s="203">
        <v>18</v>
      </c>
      <c r="C38" s="21" t="s">
        <v>2</v>
      </c>
      <c r="D38" s="204" t="s">
        <v>722</v>
      </c>
      <c r="E38" s="204" t="s">
        <v>723</v>
      </c>
      <c r="F38" s="205" t="s">
        <v>667</v>
      </c>
      <c r="G38" s="23" t="s">
        <v>727</v>
      </c>
      <c r="H38" s="35">
        <v>1</v>
      </c>
      <c r="I38" s="23" t="s">
        <v>267</v>
      </c>
      <c r="J38" s="23" t="s">
        <v>728</v>
      </c>
      <c r="K38" s="202">
        <v>1332</v>
      </c>
      <c r="L38" s="23">
        <v>1.06</v>
      </c>
      <c r="M38" s="202">
        <f t="shared" si="0"/>
        <v>1411.92</v>
      </c>
    </row>
    <row r="39" spans="1:13" ht="61.5" customHeight="1" x14ac:dyDescent="0.25">
      <c r="A39" s="14">
        <v>1</v>
      </c>
      <c r="B39" s="203">
        <v>19</v>
      </c>
      <c r="C39" s="21" t="s">
        <v>2</v>
      </c>
      <c r="D39" s="204" t="s">
        <v>722</v>
      </c>
      <c r="E39" s="204" t="s">
        <v>723</v>
      </c>
      <c r="F39" s="205" t="s">
        <v>667</v>
      </c>
      <c r="G39" s="23" t="s">
        <v>729</v>
      </c>
      <c r="H39" s="35">
        <v>1</v>
      </c>
      <c r="I39" s="23" t="s">
        <v>267</v>
      </c>
      <c r="J39" s="23" t="s">
        <v>730</v>
      </c>
      <c r="K39" s="202">
        <v>575</v>
      </c>
      <c r="L39" s="23">
        <v>1.06</v>
      </c>
      <c r="M39" s="202">
        <f t="shared" si="0"/>
        <v>609.5</v>
      </c>
    </row>
    <row r="40" spans="1:13" ht="61.5" customHeight="1" x14ac:dyDescent="0.25">
      <c r="A40" s="14">
        <v>1</v>
      </c>
      <c r="B40" s="203">
        <v>20</v>
      </c>
      <c r="C40" s="21" t="s">
        <v>2</v>
      </c>
      <c r="D40" s="204" t="s">
        <v>722</v>
      </c>
      <c r="E40" s="204" t="s">
        <v>723</v>
      </c>
      <c r="F40" s="205" t="s">
        <v>667</v>
      </c>
      <c r="G40" s="23" t="s">
        <v>731</v>
      </c>
      <c r="H40" s="35">
        <v>1</v>
      </c>
      <c r="I40" s="23" t="s">
        <v>267</v>
      </c>
      <c r="J40" s="23" t="s">
        <v>732</v>
      </c>
      <c r="K40" s="202">
        <v>744</v>
      </c>
      <c r="L40" s="23">
        <v>1.06</v>
      </c>
      <c r="M40" s="202">
        <f t="shared" si="0"/>
        <v>788.64</v>
      </c>
    </row>
    <row r="41" spans="1:13" ht="61.5" customHeight="1" x14ac:dyDescent="0.25">
      <c r="A41" s="14">
        <v>1</v>
      </c>
      <c r="B41" s="203">
        <v>21</v>
      </c>
      <c r="C41" s="21" t="s">
        <v>2</v>
      </c>
      <c r="D41" s="204" t="s">
        <v>722</v>
      </c>
      <c r="E41" s="204" t="s">
        <v>723</v>
      </c>
      <c r="F41" s="205" t="s">
        <v>667</v>
      </c>
      <c r="G41" s="23" t="s">
        <v>733</v>
      </c>
      <c r="H41" s="35">
        <v>1</v>
      </c>
      <c r="I41" s="23" t="s">
        <v>267</v>
      </c>
      <c r="J41" s="23" t="s">
        <v>734</v>
      </c>
      <c r="K41" s="202">
        <v>2687</v>
      </c>
      <c r="L41" s="23">
        <v>1.06</v>
      </c>
      <c r="M41" s="202">
        <f t="shared" si="0"/>
        <v>2848.2200000000003</v>
      </c>
    </row>
    <row r="42" spans="1:13" ht="61.5" customHeight="1" x14ac:dyDescent="0.25">
      <c r="A42" s="14">
        <v>1</v>
      </c>
      <c r="B42" s="203">
        <v>22</v>
      </c>
      <c r="C42" s="21" t="s">
        <v>2</v>
      </c>
      <c r="D42" s="204" t="s">
        <v>722</v>
      </c>
      <c r="E42" s="204" t="s">
        <v>723</v>
      </c>
      <c r="F42" s="205" t="s">
        <v>667</v>
      </c>
      <c r="G42" s="23" t="s">
        <v>735</v>
      </c>
      <c r="H42" s="35">
        <v>1</v>
      </c>
      <c r="I42" s="23" t="s">
        <v>267</v>
      </c>
      <c r="J42" s="23" t="s">
        <v>736</v>
      </c>
      <c r="K42" s="202">
        <v>2124</v>
      </c>
      <c r="L42" s="23">
        <v>1.06</v>
      </c>
      <c r="M42" s="202">
        <f t="shared" si="0"/>
        <v>2251.44</v>
      </c>
    </row>
    <row r="43" spans="1:13" ht="61.5" customHeight="1" x14ac:dyDescent="0.25">
      <c r="A43" s="14">
        <v>1</v>
      </c>
      <c r="B43" s="203">
        <v>23</v>
      </c>
      <c r="C43" s="21" t="s">
        <v>2</v>
      </c>
      <c r="D43" s="204" t="s">
        <v>722</v>
      </c>
      <c r="E43" s="204" t="s">
        <v>723</v>
      </c>
      <c r="F43" s="205" t="s">
        <v>667</v>
      </c>
      <c r="G43" s="23" t="s">
        <v>737</v>
      </c>
      <c r="H43" s="35">
        <v>6</v>
      </c>
      <c r="I43" s="23" t="s">
        <v>267</v>
      </c>
      <c r="J43" s="23" t="s">
        <v>738</v>
      </c>
      <c r="K43" s="202">
        <v>1368</v>
      </c>
      <c r="L43" s="23">
        <v>1.06</v>
      </c>
      <c r="M43" s="202">
        <f t="shared" si="0"/>
        <v>8700.48</v>
      </c>
    </row>
    <row r="44" spans="1:13" ht="61.5" customHeight="1" x14ac:dyDescent="0.25">
      <c r="A44" s="14" t="s">
        <v>739</v>
      </c>
      <c r="B44" s="206">
        <v>24</v>
      </c>
      <c r="C44" s="21" t="s">
        <v>2</v>
      </c>
      <c r="D44" s="21" t="s">
        <v>740</v>
      </c>
      <c r="E44" s="35" t="s">
        <v>667</v>
      </c>
      <c r="F44" s="202" t="s">
        <v>667</v>
      </c>
      <c r="G44" s="35" t="s">
        <v>741</v>
      </c>
      <c r="H44" s="23">
        <f>H19+H22</f>
        <v>834</v>
      </c>
      <c r="I44" s="35" t="s">
        <v>742</v>
      </c>
      <c r="J44" s="35" t="s">
        <v>743</v>
      </c>
      <c r="K44" s="23">
        <v>2.5099999999999998</v>
      </c>
      <c r="L44" s="205">
        <v>1</v>
      </c>
      <c r="M44" s="202">
        <f t="shared" si="0"/>
        <v>2093.3399999999997</v>
      </c>
    </row>
    <row r="45" spans="1:13" ht="61.5" customHeight="1" x14ac:dyDescent="0.25">
      <c r="A45" s="207" t="s">
        <v>744</v>
      </c>
      <c r="B45" s="206">
        <v>26</v>
      </c>
      <c r="C45" s="21" t="s">
        <v>2</v>
      </c>
      <c r="D45" s="208" t="s">
        <v>745</v>
      </c>
      <c r="E45" s="209" t="s">
        <v>667</v>
      </c>
      <c r="F45" s="202" t="s">
        <v>667</v>
      </c>
      <c r="G45" s="35" t="s">
        <v>667</v>
      </c>
      <c r="H45" s="202">
        <v>1</v>
      </c>
      <c r="I45" s="35" t="s">
        <v>267</v>
      </c>
      <c r="J45" s="35" t="s">
        <v>746</v>
      </c>
      <c r="K45" s="202">
        <v>7500</v>
      </c>
      <c r="L45" s="205">
        <v>1</v>
      </c>
      <c r="M45" s="202">
        <f t="shared" si="0"/>
        <v>7500</v>
      </c>
    </row>
    <row r="46" spans="1:13" ht="61.5" hidden="1" customHeight="1" x14ac:dyDescent="0.25">
      <c r="A46" s="210"/>
      <c r="B46" s="206"/>
      <c r="C46" s="24"/>
      <c r="D46" s="211"/>
      <c r="E46" s="211"/>
      <c r="F46" s="212"/>
      <c r="G46" s="213"/>
      <c r="H46" s="212"/>
      <c r="I46" s="213"/>
      <c r="J46" s="213"/>
      <c r="K46" s="212"/>
      <c r="L46" s="213"/>
      <c r="M46" s="214"/>
    </row>
    <row r="47" spans="1:13" ht="63.75" customHeight="1" x14ac:dyDescent="0.25">
      <c r="B47" s="215"/>
      <c r="C47" s="217"/>
      <c r="D47" s="208" t="s">
        <v>747</v>
      </c>
      <c r="E47" s="35" t="s">
        <v>667</v>
      </c>
      <c r="F47" s="35" t="s">
        <v>667</v>
      </c>
      <c r="G47" s="35" t="s">
        <v>667</v>
      </c>
      <c r="H47" s="35" t="s">
        <v>667</v>
      </c>
      <c r="I47" s="35" t="s">
        <v>667</v>
      </c>
      <c r="J47" s="35" t="s">
        <v>667</v>
      </c>
      <c r="K47" s="35" t="s">
        <v>667</v>
      </c>
      <c r="L47" s="35" t="s">
        <v>667</v>
      </c>
      <c r="M47" s="216">
        <f>SUM(M18:M46)</f>
        <v>242319.82000000004</v>
      </c>
    </row>
  </sheetData>
  <sheetProtection formatCells="0" formatColumns="0" formatRows="0" insertColumns="0" insertRows="0" insertHyperlinks="0" deleteColumns="0" deleteRows="0" sort="0" autoFilter="0" pivotTables="0"/>
  <mergeCells count="6">
    <mergeCell ref="C6:M6"/>
    <mergeCell ref="B16:B17"/>
    <mergeCell ref="C16:C17"/>
    <mergeCell ref="D16:D17"/>
    <mergeCell ref="E16:E17"/>
    <mergeCell ref="F16:M16"/>
  </mergeCells>
  <pageMargins left="0.23611111111110999" right="0.23611111111110999" top="0.35486111111111002" bottom="0.35486111111111002" header="0.31527777777777999" footer="0.31527777777777999"/>
  <pageSetup paperSize="9" scale="32" fitToHeight="0" orientation="portrait" r:id="rId1"/>
  <headerFooter>
    <oddHeader>&amp;C&amp;"Times New Roman,Обычный"&amp;12&amp;A</oddHeader>
    <oddFooter>&amp;C&amp;"Times New Roman,Обычный"&amp;12Страница &amp;P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view="pageBreakPreview" zoomScale="70" zoomScaleNormal="85" workbookViewId="0">
      <selection activeCell="K23" sqref="K23:L23"/>
    </sheetView>
  </sheetViews>
  <sheetFormatPr defaultColWidth="9.140625" defaultRowHeight="15" x14ac:dyDescent="0.25"/>
  <cols>
    <col min="1" max="1" width="49.42578125" style="7" customWidth="1"/>
    <col min="2" max="16" width="19" style="7" customWidth="1"/>
  </cols>
  <sheetData>
    <row r="1" spans="1:16" ht="15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19.5" customHeight="1" x14ac:dyDescent="0.25">
      <c r="A2" s="366" t="s">
        <v>748</v>
      </c>
      <c r="B2" s="366"/>
      <c r="C2" s="366"/>
      <c r="D2" s="218">
        <v>2027</v>
      </c>
      <c r="E2" s="219" t="s">
        <v>749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ht="25.5" customHeight="1" x14ac:dyDescent="0.25">
      <c r="A3" s="367" t="s">
        <v>750</v>
      </c>
      <c r="B3" s="367"/>
      <c r="C3" s="367"/>
      <c r="D3" s="367"/>
      <c r="E3" s="367"/>
      <c r="F3" s="367"/>
      <c r="G3" s="367"/>
      <c r="H3" s="367"/>
      <c r="I3" s="367"/>
      <c r="J3" s="367"/>
      <c r="K3" s="367"/>
      <c r="L3" s="367"/>
      <c r="M3" s="367"/>
      <c r="N3" s="367"/>
      <c r="O3" s="367"/>
      <c r="P3" s="367"/>
    </row>
    <row r="4" spans="1:16" ht="69.75" customHeight="1" x14ac:dyDescent="0.25">
      <c r="A4" s="220" t="s">
        <v>751</v>
      </c>
      <c r="B4" s="368" t="s">
        <v>2</v>
      </c>
      <c r="C4" s="369"/>
      <c r="D4" s="369"/>
      <c r="E4" s="369"/>
      <c r="F4" s="369"/>
      <c r="G4" s="369"/>
      <c r="H4" s="369"/>
      <c r="I4" s="369"/>
      <c r="J4" s="369"/>
      <c r="K4" s="369"/>
      <c r="L4" s="369"/>
      <c r="M4" s="369"/>
      <c r="N4" s="369"/>
      <c r="O4" s="369"/>
      <c r="P4" s="370"/>
    </row>
    <row r="5" spans="1:16" ht="15" customHeight="1" x14ac:dyDescent="0.25">
      <c r="A5" s="5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</row>
    <row r="6" spans="1:16" ht="19.5" customHeight="1" x14ac:dyDescent="0.25">
      <c r="A6" s="371" t="s">
        <v>752</v>
      </c>
      <c r="B6" s="371"/>
      <c r="C6" s="371"/>
      <c r="D6" s="371"/>
      <c r="E6" s="371"/>
      <c r="F6" s="371"/>
      <c r="G6" s="221" t="e">
        <f>#REF!</f>
        <v>#REF!</v>
      </c>
      <c r="H6" s="34"/>
      <c r="I6" s="34"/>
      <c r="J6" s="34"/>
      <c r="K6" s="34"/>
      <c r="L6" s="34"/>
      <c r="M6" s="34"/>
      <c r="N6" s="34"/>
      <c r="O6" s="34"/>
      <c r="P6" s="34"/>
    </row>
    <row r="7" spans="1:16" ht="19.5" customHeight="1" x14ac:dyDescent="0.25">
      <c r="A7" s="371" t="s">
        <v>753</v>
      </c>
      <c r="B7" s="371"/>
      <c r="C7" s="371"/>
      <c r="D7" s="371"/>
      <c r="E7" s="371"/>
      <c r="F7" s="371"/>
      <c r="G7" s="221" t="e">
        <f>G6*1.2</f>
        <v>#REF!</v>
      </c>
      <c r="H7" s="34"/>
      <c r="I7" s="5"/>
      <c r="J7" s="222"/>
      <c r="K7" s="34"/>
      <c r="L7" s="34"/>
      <c r="M7" s="34"/>
      <c r="N7" s="34"/>
      <c r="O7" s="34"/>
      <c r="P7" s="34"/>
    </row>
    <row r="8" spans="1:16" ht="15" customHeight="1" x14ac:dyDescent="0.25">
      <c r="A8" s="197"/>
      <c r="B8" s="197"/>
      <c r="C8" s="223"/>
      <c r="D8" s="224"/>
      <c r="E8" s="225"/>
      <c r="F8" s="225"/>
      <c r="G8" s="226"/>
      <c r="H8" s="34"/>
      <c r="I8" s="34"/>
      <c r="J8" s="34"/>
      <c r="K8" s="34"/>
      <c r="L8" s="34"/>
      <c r="M8" s="34"/>
      <c r="N8" s="34"/>
      <c r="O8" s="34"/>
      <c r="P8" s="34"/>
    </row>
    <row r="9" spans="1:16" ht="19.5" customHeight="1" x14ac:dyDescent="0.25">
      <c r="A9" s="375" t="s">
        <v>754</v>
      </c>
      <c r="B9" s="375"/>
      <c r="C9" s="375"/>
      <c r="D9" s="375"/>
      <c r="E9" s="375"/>
      <c r="F9" s="375"/>
      <c r="G9" s="227">
        <f>'Форма 20.1 УНЦ'!M47</f>
        <v>242319.82000000004</v>
      </c>
      <c r="H9" s="34"/>
      <c r="I9" s="228"/>
      <c r="J9" s="228"/>
      <c r="K9" s="228"/>
      <c r="L9" s="228"/>
      <c r="M9" s="228"/>
      <c r="N9" s="228"/>
      <c r="O9" s="34"/>
      <c r="P9" s="34"/>
    </row>
    <row r="10" spans="1:16" ht="19.5" customHeight="1" x14ac:dyDescent="0.25">
      <c r="A10" s="375" t="s">
        <v>755</v>
      </c>
      <c r="B10" s="375"/>
      <c r="C10" s="375"/>
      <c r="D10" s="375"/>
      <c r="E10" s="375"/>
      <c r="F10" s="375"/>
      <c r="G10" s="227">
        <f>G9*1.2</f>
        <v>290783.78400000004</v>
      </c>
      <c r="H10" s="34"/>
      <c r="I10" s="228"/>
      <c r="J10" s="228"/>
      <c r="K10" s="228"/>
      <c r="L10" s="228"/>
      <c r="M10" s="228"/>
      <c r="N10" s="228"/>
      <c r="O10" s="34"/>
      <c r="P10" s="34"/>
    </row>
    <row r="11" spans="1:16" ht="19.5" customHeight="1" x14ac:dyDescent="0.25">
      <c r="A11" s="376" t="s">
        <v>756</v>
      </c>
      <c r="B11" s="376"/>
      <c r="C11" s="376"/>
      <c r="D11" s="376"/>
      <c r="E11" s="376"/>
      <c r="F11" s="376"/>
      <c r="G11" s="229">
        <f>G12/1.2</f>
        <v>477738.56301456247</v>
      </c>
      <c r="H11" s="34"/>
      <c r="I11" s="377"/>
      <c r="J11" s="377"/>
      <c r="K11" s="230"/>
      <c r="L11" s="231"/>
      <c r="M11" s="231"/>
      <c r="N11" s="231"/>
      <c r="O11" s="34"/>
      <c r="P11" s="34"/>
    </row>
    <row r="12" spans="1:16" ht="19.5" customHeight="1" x14ac:dyDescent="0.25">
      <c r="A12" s="376" t="s">
        <v>757</v>
      </c>
      <c r="B12" s="376"/>
      <c r="C12" s="376"/>
      <c r="D12" s="376"/>
      <c r="E12" s="376"/>
      <c r="F12" s="376"/>
      <c r="G12" s="229">
        <f>$B$17+($G$10-$B$17)*(C17/($P$17-$B$17)*(100+$C$18)/200
+D17/($P$17-$B$17)*(100+$D$18)/200*$C$18/100
+E17/($P$17-$B$17)*(100+$E$18)/200*$D$18/100*$C$18/100
+F17/($P$17-$B$17)*(100+$F$18)/200*$E$18/100*$D$18/100*$C$18/100
+G17/($P$17-$B$17)*(100+$G$18)/200*$F$18/100*$E$18/100*$D$18/100*$C$18/100
+H17/($P$17-$B$17)*(100+$H$18)/200*$G$18/100*$F$18/100*$E$18/100*$D$18/100*$C$18/100
+I17/($P$17-$B$17)*(100+$I$18)/200*$H$18/100*$G$18/100*$F$18/100*$E$18/100*$D$18/100*$C$18/100
+J17/($P$17-$B$17)*(100+$J$18)/200*$I$18/100*$H$18/100*$G$18/100*$F$18/100*$E$18/100*$D$18/100*$C$18/100
+K17/($P$17-$B$17)*(100+$K$18)/200*$J$18/100*$I$18/100*$H$18/100*$G$18/100*$F$18/100*$E$18/100*$D$18/100*$C$18/100
+L17/($P$17-$B$17)*(100+$L$18)/200*$K$18/100*$J$18/100*$I$18/100*$H$18/100*$G$18/100*$F$18/100*$E$18/100*$D$18/100*$C$18/100
+M17/($P$17-$B$17)*(100+$M$18)/200*$L$18/100*$K$18/100*$J$18/100*$I$18/100*$H$18/100*$G$18/100*$F$18/100*$E$18/100*$D$18/100*$C$18/100
+N17/($P$17-$B$17)*(100+$N$18)/200*$M$18/100*$L$18/100*$K$18/100*$J$18/100*$I$18/100*$H$18/100*$G$18/100*$F$18/100*$E$18/100*$D$18/100*$C$18/100
+O17/($P$17-$B$17)*(100+$O$18)/200*$N$18/100*$M$18/100*$L$18/100*$K$18/100*$J$18/100*$I$18/100*$H$18/100*$G$18/100*$F$18/100*$E$18/100*$D$18/100*$C$18/100)</f>
        <v>573286.27561747492</v>
      </c>
      <c r="H12" s="34"/>
      <c r="I12" s="377"/>
      <c r="J12" s="377"/>
      <c r="K12" s="230"/>
      <c r="L12" s="232"/>
      <c r="M12" s="232"/>
      <c r="N12" s="232"/>
      <c r="O12" s="34"/>
      <c r="P12" s="34"/>
    </row>
    <row r="13" spans="1:16" ht="19.5" customHeight="1" x14ac:dyDescent="0.3">
      <c r="A13" s="372" t="s">
        <v>758</v>
      </c>
      <c r="B13" s="372"/>
      <c r="C13" s="372"/>
      <c r="D13" s="372"/>
      <c r="E13" s="372"/>
      <c r="F13" s="372"/>
      <c r="G13" s="233" t="e">
        <f>IF(G7&gt;0,G12-G7,0)</f>
        <v>#REF!</v>
      </c>
      <c r="H13" s="243" t="e">
        <f>100%-G6/G11</f>
        <v>#REF!</v>
      </c>
      <c r="I13" s="373"/>
      <c r="J13" s="373"/>
      <c r="K13" s="234"/>
      <c r="L13" s="34"/>
      <c r="M13" s="34"/>
      <c r="N13" s="34"/>
      <c r="O13" s="34"/>
      <c r="P13" s="34"/>
    </row>
    <row r="14" spans="1:16" ht="15" customHeight="1" x14ac:dyDescent="0.25">
      <c r="A14" s="197"/>
      <c r="B14" s="197"/>
      <c r="C14" s="223"/>
      <c r="D14" s="224"/>
      <c r="E14" s="225"/>
      <c r="F14" s="225"/>
      <c r="G14" s="197"/>
      <c r="H14" s="34"/>
      <c r="I14" s="34"/>
      <c r="J14" s="34"/>
      <c r="K14" s="34"/>
      <c r="L14" s="34"/>
      <c r="M14" s="34"/>
      <c r="N14" s="34"/>
      <c r="O14" s="34"/>
      <c r="P14" s="34"/>
    </row>
    <row r="15" spans="1:16" ht="15" customHeight="1" x14ac:dyDescent="0.25">
      <c r="A15" s="374"/>
      <c r="B15" s="374"/>
      <c r="C15" s="374"/>
      <c r="D15" s="374"/>
      <c r="E15" s="374"/>
      <c r="F15" s="374"/>
      <c r="G15" s="374"/>
      <c r="H15" s="374"/>
      <c r="I15" s="374"/>
      <c r="J15" s="374"/>
      <c r="K15" s="374"/>
      <c r="L15" s="374"/>
      <c r="M15" s="374"/>
      <c r="N15" s="374"/>
      <c r="O15" s="374"/>
      <c r="P15" s="374"/>
    </row>
    <row r="16" spans="1:16" ht="19.5" customHeight="1" x14ac:dyDescent="0.25">
      <c r="A16" s="235" t="s">
        <v>759</v>
      </c>
      <c r="B16" s="236" t="s">
        <v>760</v>
      </c>
      <c r="C16" s="237">
        <v>2018</v>
      </c>
      <c r="D16" s="237">
        <v>2019</v>
      </c>
      <c r="E16" s="237">
        <v>2020</v>
      </c>
      <c r="F16" s="237">
        <v>2021</v>
      </c>
      <c r="G16" s="236">
        <v>2022</v>
      </c>
      <c r="H16" s="236">
        <v>2023</v>
      </c>
      <c r="I16" s="236">
        <v>2024</v>
      </c>
      <c r="J16" s="236">
        <v>2025</v>
      </c>
      <c r="K16" s="236">
        <v>2026</v>
      </c>
      <c r="L16" s="236">
        <v>2027</v>
      </c>
      <c r="M16" s="236">
        <v>2028</v>
      </c>
      <c r="N16" s="236">
        <v>2029</v>
      </c>
      <c r="O16" s="236">
        <v>2030</v>
      </c>
      <c r="P16" s="238" t="s">
        <v>761</v>
      </c>
    </row>
    <row r="17" spans="1:16" ht="19.5" customHeight="1" x14ac:dyDescent="0.25">
      <c r="A17" s="208" t="s">
        <v>762</v>
      </c>
      <c r="B17" s="239">
        <v>0</v>
      </c>
      <c r="C17" s="240">
        <f t="shared" ref="C17:O17" si="0">IF(C$16=$D$2,100,0)</f>
        <v>0</v>
      </c>
      <c r="D17" s="240">
        <f t="shared" si="0"/>
        <v>0</v>
      </c>
      <c r="E17" s="240">
        <f t="shared" si="0"/>
        <v>0</v>
      </c>
      <c r="F17" s="240">
        <f t="shared" si="0"/>
        <v>0</v>
      </c>
      <c r="G17" s="240">
        <f t="shared" si="0"/>
        <v>0</v>
      </c>
      <c r="H17" s="240">
        <f t="shared" si="0"/>
        <v>0</v>
      </c>
      <c r="I17" s="240">
        <f t="shared" si="0"/>
        <v>0</v>
      </c>
      <c r="J17" s="240">
        <f t="shared" si="0"/>
        <v>0</v>
      </c>
      <c r="K17" s="240">
        <f t="shared" si="0"/>
        <v>0</v>
      </c>
      <c r="L17" s="240">
        <f t="shared" si="0"/>
        <v>100</v>
      </c>
      <c r="M17" s="240">
        <f t="shared" si="0"/>
        <v>0</v>
      </c>
      <c r="N17" s="240">
        <f t="shared" si="0"/>
        <v>0</v>
      </c>
      <c r="O17" s="240">
        <f t="shared" si="0"/>
        <v>0</v>
      </c>
      <c r="P17" s="241">
        <f>SUM(C17:O17)+B17</f>
        <v>100</v>
      </c>
    </row>
    <row r="18" spans="1:16" ht="19.5" customHeight="1" x14ac:dyDescent="0.25">
      <c r="A18" s="242" t="s">
        <v>763</v>
      </c>
      <c r="B18" s="243"/>
      <c r="C18" s="244">
        <v>105.2557</v>
      </c>
      <c r="D18" s="244">
        <v>106.82639864183</v>
      </c>
      <c r="E18" s="244">
        <v>105.56188522495999</v>
      </c>
      <c r="F18" s="246">
        <v>104.9354</v>
      </c>
      <c r="G18" s="246">
        <v>114.63142733059</v>
      </c>
      <c r="H18" s="251">
        <v>109.09646626083</v>
      </c>
      <c r="I18" s="251">
        <v>109.11350326221</v>
      </c>
      <c r="J18" s="251">
        <v>107.81631706396</v>
      </c>
      <c r="K18" s="251">
        <v>105.26289686896</v>
      </c>
      <c r="L18" s="251">
        <v>104.42089798934001</v>
      </c>
      <c r="M18" s="246">
        <f>L18</f>
        <v>104.42089798934001</v>
      </c>
      <c r="N18" s="246">
        <f>M18</f>
        <v>104.42089798934001</v>
      </c>
      <c r="O18" s="246">
        <f>N18</f>
        <v>104.42089798934001</v>
      </c>
      <c r="P18" s="245" t="s">
        <v>18</v>
      </c>
    </row>
    <row r="22" spans="1:16" ht="29.25" customHeight="1" x14ac:dyDescent="0.25">
      <c r="G22" s="213" t="s">
        <v>764</v>
      </c>
      <c r="H22" s="213" t="s">
        <v>765</v>
      </c>
      <c r="I22" s="213" t="s">
        <v>766</v>
      </c>
      <c r="K22" s="248" t="s">
        <v>767</v>
      </c>
      <c r="L22" s="248" t="s">
        <v>768</v>
      </c>
    </row>
    <row r="23" spans="1:16" x14ac:dyDescent="0.25">
      <c r="G23" s="214" t="e">
        <f>G6*1000</f>
        <v>#REF!</v>
      </c>
      <c r="H23" s="214" t="e">
        <f>#REF!*1000</f>
        <v>#REF!</v>
      </c>
      <c r="I23" s="214">
        <f>G11*1000</f>
        <v>477738563.01456249</v>
      </c>
      <c r="J23" s="249"/>
      <c r="K23" s="214" t="e">
        <f>G6*1000</f>
        <v>#REF!</v>
      </c>
      <c r="L23" s="214">
        <f>G11*1000</f>
        <v>477738563.01456249</v>
      </c>
    </row>
    <row r="37" spans="10:10" x14ac:dyDescent="0.25">
      <c r="J37" s="247"/>
    </row>
  </sheetData>
  <sheetProtection formatCells="0" formatColumns="0" formatRows="0" insertColumns="0" insertRows="0" insertHyperlinks="0" deleteColumns="0" deleteRows="0" sort="0" autoFilter="0" pivotTables="0"/>
  <mergeCells count="14">
    <mergeCell ref="A13:F13"/>
    <mergeCell ref="I13:J13"/>
    <mergeCell ref="A15:P15"/>
    <mergeCell ref="A9:F9"/>
    <mergeCell ref="A10:F10"/>
    <mergeCell ref="A11:F11"/>
    <mergeCell ref="I11:J11"/>
    <mergeCell ref="A12:F12"/>
    <mergeCell ref="I12:J12"/>
    <mergeCell ref="A2:C2"/>
    <mergeCell ref="A3:P3"/>
    <mergeCell ref="B4:P4"/>
    <mergeCell ref="A6:F6"/>
    <mergeCell ref="A7:F7"/>
  </mergeCells>
  <conditionalFormatting sqref="K12">
    <cfRule type="cellIs" dxfId="2" priority="2" operator="notEqual">
      <formula>$K$13</formula>
    </cfRule>
  </conditionalFormatting>
  <conditionalFormatting sqref="K13">
    <cfRule type="cellIs" dxfId="1" priority="3" operator="notEqual">
      <formula>$K$12</formula>
    </cfRule>
  </conditionalFormatting>
  <conditionalFormatting sqref="N12">
    <cfRule type="cellIs" dxfId="0" priority="1" operator="greaterThan">
      <formula>0.3</formula>
    </cfRule>
  </conditionalFormatting>
  <pageMargins left="0.35416666666667002" right="0" top="0.39374999999999999" bottom="0" header="0.51181102362205" footer="0.51181102362205"/>
  <pageSetup paperSize="9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48</vt:i4>
      </vt:variant>
      <vt:variant>
        <vt:lpstr>Именованные диапазоны</vt:lpstr>
      </vt:variant>
      <vt:variant>
        <vt:i4>9</vt:i4>
      </vt:variant>
    </vt:vector>
  </HeadingPairs>
  <TitlesOfParts>
    <vt:vector size="57" baseType="lpstr">
      <vt:lpstr>Сводка затрат</vt:lpstr>
      <vt:lpstr>ССР</vt:lpstr>
      <vt:lpstr>ОСР 02-01</vt:lpstr>
      <vt:lpstr>ОСР 02-02</vt:lpstr>
      <vt:lpstr>ОСР 02-03</vt:lpstr>
      <vt:lpstr>ОСР 02-04</vt:lpstr>
      <vt:lpstr>ОСР 02-05</vt:lpstr>
      <vt:lpstr>ОСР 02-06</vt:lpstr>
      <vt:lpstr>ОСР 02-07</vt:lpstr>
      <vt:lpstr>ОСР 02-08</vt:lpstr>
      <vt:lpstr>ОСР 02-09</vt:lpstr>
      <vt:lpstr>ОСР 02-10</vt:lpstr>
      <vt:lpstr>ОСР 02-11</vt:lpstr>
      <vt:lpstr>ОСР 02-12</vt:lpstr>
      <vt:lpstr>ОСР 05-01</vt:lpstr>
      <vt:lpstr>ОСР 05-02</vt:lpstr>
      <vt:lpstr>ОСР 07-01</vt:lpstr>
      <vt:lpstr>ОСР 09-01</vt:lpstr>
      <vt:lpstr>ОСР 09-02</vt:lpstr>
      <vt:lpstr>ОСР 09-03</vt:lpstr>
      <vt:lpstr>ОСР 09-04</vt:lpstr>
      <vt:lpstr>ОСР 09-05</vt:lpstr>
      <vt:lpstr>ОСР 09-06</vt:lpstr>
      <vt:lpstr>ОСР 09-07</vt:lpstr>
      <vt:lpstr>ОСР 09-08</vt:lpstr>
      <vt:lpstr>ОСР 09-09</vt:lpstr>
      <vt:lpstr>ОСР 09-10</vt:lpstr>
      <vt:lpstr>ОСР 12-01</vt:lpstr>
      <vt:lpstr>ОСР 12-02</vt:lpstr>
      <vt:lpstr>ОСР 12-03</vt:lpstr>
      <vt:lpstr>ОСР 12-04</vt:lpstr>
      <vt:lpstr>ОСР 12-05</vt:lpstr>
      <vt:lpstr>ОСР 12-06</vt:lpstr>
      <vt:lpstr>ОСР 12-07</vt:lpstr>
      <vt:lpstr>ОСР 12-08</vt:lpstr>
      <vt:lpstr>ОСР 12-09</vt:lpstr>
      <vt:lpstr>ОСР 12-10</vt:lpstr>
      <vt:lpstr>ОСР 12-11</vt:lpstr>
      <vt:lpstr>ОСР 12-12</vt:lpstr>
      <vt:lpstr>ОСР 12-13</vt:lpstr>
      <vt:lpstr>ОСР 12-14</vt:lpstr>
      <vt:lpstr>ОСР 12-15</vt:lpstr>
      <vt:lpstr>Источники ЦИ</vt:lpstr>
      <vt:lpstr>ЛСР № 132</vt:lpstr>
      <vt:lpstr>ЛСР № 98</vt:lpstr>
      <vt:lpstr>РСС</vt:lpstr>
      <vt:lpstr>Форма 20.1 УНЦ</vt:lpstr>
      <vt:lpstr>Контроль не превышения ОФП УНЦ</vt:lpstr>
      <vt:lpstr>'ЛСР № 132'!Заголовки_для_печати</vt:lpstr>
      <vt:lpstr>'ЛСР № 98'!Заголовки_для_печати</vt:lpstr>
      <vt:lpstr>'Источники ЦИ'!Область_печати</vt:lpstr>
      <vt:lpstr>'Контроль не превышения ОФП УНЦ'!Область_печати</vt:lpstr>
      <vt:lpstr>'ЛСР № 132'!Область_печати</vt:lpstr>
      <vt:lpstr>'ЛСР № 98'!Область_печати</vt:lpstr>
      <vt:lpstr>РСС!Область_печати</vt:lpstr>
      <vt:lpstr>'Сводка затрат'!Область_печати</vt:lpstr>
      <vt:lpstr>'Форма 20.1 УНЦ'!Область_печати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Маркова Ирина Васильевна</cp:lastModifiedBy>
  <dcterms:created xsi:type="dcterms:W3CDTF">2024-02-12T12:01:01Z</dcterms:created>
  <dcterms:modified xsi:type="dcterms:W3CDTF">2025-11-14T15:10:48Z</dcterms:modified>
  <cp:category/>
</cp:coreProperties>
</file>